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9825"/>
  </bookViews>
  <sheets>
    <sheet name="招标控制价封面" sheetId="1" r:id="rId1"/>
    <sheet name="表1-1-2 单位工程招标控制价汇总表【窗户修缮工程】" sheetId="2" r:id="rId2"/>
    <sheet name="表1-1 专业工程招标控制价计算表【房屋建筑与装饰】" sheetId="3" r:id="rId3"/>
    <sheet name="表1-2 分部分项工程量清单与计价表【房屋建筑与装饰】" sheetId="4" r:id="rId4"/>
    <sheet name="表1-3-B 组织措施项目清单及计价表【房屋建筑与装饰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<sst xmlns="http://schemas.openxmlformats.org/spreadsheetml/2006/main" count="209" uniqueCount="129">
  <si>
    <t>君澜·桐庐宾馆幕墙开启窗更新工程</t>
  </si>
  <si>
    <t>工程</t>
  </si>
  <si>
    <t>招 标 控 制 价</t>
  </si>
  <si>
    <t xml:space="preserve">招标控制价 </t>
  </si>
  <si>
    <t>（小写）：</t>
  </si>
  <si>
    <t>954645元</t>
  </si>
  <si>
    <t>（大写）：</t>
  </si>
  <si>
    <t>玖拾伍万肆仟陆佰肆拾伍元整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</si>
  <si>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</si>
  <si>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</si>
  <si>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</si>
  <si>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</si>
  <si>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</si>
  <si>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</si>
  <si>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</si>
  <si>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</si>
  <si>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</si>
  <si>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</si>
  <si>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</si>
  <si>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单位工程招标控制价汇总表</t>
  </si>
  <si>
    <t>工程名称：君澜·桐庐宾馆幕墙开启窗更新工程</t>
  </si>
  <si>
    <t>单位工程名称：窗户修缮工程</t>
  </si>
  <si>
    <t>单位：元</t>
  </si>
  <si>
    <t>序号</t>
  </si>
  <si>
    <t>汇 总 内 容</t>
  </si>
  <si>
    <t>(房屋建筑与装饰)</t>
  </si>
  <si>
    <t>金额小计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</si>
  <si>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</si>
  <si>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</si>
  <si>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</si>
  <si>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</si>
  <si>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</si>
  <si>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</si>
  <si>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</si>
  <si>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</si>
  <si>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</si>
  <si>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</si>
  <si>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</si>
  <si>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</si>
  <si>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</si>
  <si>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</si>
  <si>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</si>
  <si>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</si>
  <si>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</si>
  <si>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</si>
  <si>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合计=一+二+三+四+五</t>
  </si>
  <si>
    <t>954644.97</t>
  </si>
  <si>
    <t>单位工程招标控制价计算表</t>
  </si>
  <si>
    <t>工程名称：窗户修缮工程-房屋建筑与装饰</t>
  </si>
  <si>
    <t>第  1  页  共  1  页</t>
  </si>
  <si>
    <t>费用名称</t>
  </si>
  <si>
    <t>计算公式</t>
  </si>
  <si>
    <t>金额（元）</t>
  </si>
  <si>
    <t>1</t>
  </si>
  <si>
    <t>2</t>
  </si>
  <si>
    <t>954,644.97</t>
  </si>
  <si>
    <t>表1-2 分部分项工程量清单及计价表(  号清单)</t>
  </si>
  <si>
    <t>单位工程及专业工程名称：窗户修缮工程-房屋建筑与装饰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</si>
  <si>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</si>
  <si>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</si>
  <si>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</si>
  <si>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</si>
  <si>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</si>
  <si>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</si>
  <si>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</si>
  <si>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</si>
  <si>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</si>
  <si>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</si>
  <si>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</si>
  <si>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</si>
  <si>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</si>
  <si>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</si>
  <si>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010807001001</t>
  </si>
  <si>
    <t>金属（塑钢、断桥）窗</t>
  </si>
  <si>
    <t>1.窗代号及洞口尺寸:1平方内上下悬窗户均综合考虑，具体尺寸投标单位现场复核
2.框、扇材质:断桥隔热铝合金
3.玻璃品种、厚度:6LOW-E+12Ar+6mm中空均质钢化玻璃
4.其他:具体做法详见施工图：含硅酮耐候密封胶、防脱器、硅酮结构胶、多点传动执手锁执手、五金等所有</t>
  </si>
  <si>
    <t>樘</t>
  </si>
  <si>
    <t>010807001003</t>
  </si>
  <si>
    <t>1.窗代号及洞口尺寸:1平方内固定窗户均综合考虑，具体尺寸投标单位现场复核
2.框、扇材质:断桥隔热铝合金
3.玻璃品种、厚度:6LOW-E+12Ar+6mm中空均质钢化玻璃
4.其他:具体做法详见施工图：含硅酮耐候密封胶、硅酮结构胶、多点传动执手锁执手、五金等所有</t>
  </si>
  <si>
    <t>第 2 页  共 4 页</t>
  </si>
  <si>
    <t>010807001002</t>
  </si>
  <si>
    <t>手动排烟窗</t>
  </si>
  <si>
    <t>1.窗代号及洞口尺寸:1平方内窗户均综合考虑，具体尺寸投标单位现场复核
2.框、扇材质:断桥隔热铝合金
3.玻璃品种、厚度:6LOW-E+12Ar+6mm中空均质钢化玻璃
4.其他:具体做法详见施工图：含硅酮耐候密封胶、防脱器、硅酮结构胶、手动开启摇杆、五金等所有</t>
  </si>
  <si>
    <t>010807001004</t>
  </si>
  <si>
    <t>玻璃更换</t>
  </si>
  <si>
    <t>1.窗代号及洞口尺寸:830*1610mm
2.玻璃品种、厚度:6mm厚钢化玻璃
3.其他:拆除费用另计</t>
  </si>
  <si>
    <t>m2</t>
  </si>
  <si>
    <t>01B001</t>
  </si>
  <si>
    <t>铝合金窗户折旧费</t>
  </si>
  <si>
    <t>1.窗户1平方内，均综合考虑按樘计入</t>
  </si>
  <si>
    <t>01B004</t>
  </si>
  <si>
    <t>原有开启扇及玻璃拆除</t>
  </si>
  <si>
    <t>保护性拆除原有幕墙中的开启扇以及破损玻璃、固定窗拆除;拆除方式中标单位综合考虑，中标后不因拆除方式作为变更项；（包括清理垃圾及外运，消纳费等）</t>
  </si>
  <si>
    <t>第 3 页  共 4 页</t>
  </si>
  <si>
    <t>01B005</t>
  </si>
  <si>
    <t>窗户修复费用</t>
  </si>
  <si>
    <t>对拆除开启扇的窗框、密封性、防水、打胶、美缝等修复，此项费用一次性包干，中标后不做调整</t>
  </si>
  <si>
    <t>项</t>
  </si>
  <si>
    <t>01B002</t>
  </si>
  <si>
    <t>保洁</t>
  </si>
  <si>
    <t>窗户更换完成后的酒店卫生清理，要求为精打扫且满足甲方酒店运营卫生标准；此项费用一次性包干，中标后不做调整</t>
  </si>
  <si>
    <t>010807001005</t>
  </si>
  <si>
    <t>甲级防火窗：3340*2120mm，具体分割尺寸详见施工图，防火玻璃要求消防3C认证，防火2个小时以上；具体参数及需二次深化，含二次深化费</t>
  </si>
  <si>
    <t>011606002001</t>
  </si>
  <si>
    <t>幕墙及龙骨拆除</t>
  </si>
  <si>
    <t>花岗岩幕墙拆除，含龙骨拆除（包括清理垃圾及外运，消纳费等）</t>
  </si>
  <si>
    <t>第 4 页  共 4 页</t>
  </si>
  <si>
    <t>01B006</t>
  </si>
  <si>
    <t>石材修复</t>
  </si>
  <si>
    <t>石材修复：30mm厚花岗岩墙面：1、面层:30mm厚花岗岩；2、固定方式：4mm厚不锈钢L型挂件，M8*45不锈钢背栓，2-不锈钢螺栓组M12x110配螺母、弹簧垫圈，2-M6X30不锈钢螺栓组，限位角片等；3、嵌缝:泡沫条、石材专用耐候胶；4、含玻璃纤维安全网；5、含钢龙骨 及挂件等；6、包括美缝、补胶等，颜色参考原有石材墙面；7、具体做法详见图纸。</t>
  </si>
  <si>
    <t>合   计</t>
  </si>
  <si>
    <t>施工组织措施项目清单与计价表</t>
  </si>
  <si>
    <t>单位工程名称：窗户修缮工程-房屋建筑与装饰</t>
  </si>
  <si>
    <t>第 1 页  共 1 页</t>
  </si>
  <si>
    <t>计算基础</t>
  </si>
  <si>
    <t>费率(%)</t>
  </si>
  <si>
    <t>金额(元)</t>
  </si>
  <si>
    <t>61198.08</t>
  </si>
  <si>
    <t>7.14</t>
  </si>
  <si>
    <t>提前竣工增加费</t>
  </si>
  <si>
    <t>0</t>
  </si>
  <si>
    <t>3</t>
  </si>
  <si>
    <t>二次搬运费</t>
  </si>
  <si>
    <t>0.5</t>
  </si>
  <si>
    <t>4</t>
  </si>
  <si>
    <t>冬雨季施工增加费</t>
  </si>
  <si>
    <t>0.11</t>
  </si>
  <si>
    <t>5</t>
  </si>
  <si>
    <t>行车、行人干扰增加费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</si>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</sst>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C1" sqref="C1:G1"/>
    </sheetView>
  </sheetViews>
  <sheetFormatPr defaultColWidth="9" defaultRowHeight="12" outlineLevelCol="7"/>
  <cols>
    <col min="1" max="1" width="23.5047619047619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047619047619" customWidth="1"/>
  </cols>
  <sheetData>
    <row r="1" ht="58.5" customHeight="1" spans="1:8">
      <c r="A1" s="18"/>
      <c r="B1" s="18"/>
      <c r="C1" s="44" t="s">
        <v>0</v>
      </c>
      <c r="D1" s="44"/>
      <c r="E1" s="44"/>
      <c r="F1" s="44"/>
      <c r="G1" s="44"/>
      <c r="H1" s="45" t="s">
        <v>1</v>
      </c>
    </row>
    <row r="2" ht="61.5" customHeight="1" spans="1:8">
      <c r="A2" s="18"/>
      <c r="B2" s="18"/>
      <c r="C2" s="46" t="s">
        <v>2</v>
      </c>
      <c r="D2" s="46"/>
      <c r="E2" s="46"/>
      <c r="F2" s="46"/>
      <c r="G2" s="46"/>
      <c r="H2" s="2"/>
    </row>
    <row r="3" ht="37.5" customHeight="1" spans="1:8">
      <c r="A3" s="47" t="s">
        <v>3</v>
      </c>
      <c r="B3" s="48" t="s">
        <v>4</v>
      </c>
      <c r="C3" s="48"/>
      <c r="D3" s="49" t="s">
        <v>5</v>
      </c>
      <c r="E3" s="49"/>
      <c r="F3" s="49"/>
      <c r="G3" s="49"/>
      <c r="H3" s="49"/>
    </row>
    <row r="4" ht="27.75" customHeight="1" spans="1:8">
      <c r="A4" s="50"/>
      <c r="B4" s="48" t="s">
        <v>6</v>
      </c>
      <c r="C4" s="48"/>
      <c r="D4" s="51" t="s">
        <v>7</v>
      </c>
      <c r="E4" s="51"/>
      <c r="F4" s="51"/>
      <c r="G4" s="51"/>
      <c r="H4" s="51"/>
    </row>
    <row r="5" ht="33" customHeight="1" spans="1:8">
      <c r="A5" s="50"/>
      <c r="B5" s="52"/>
      <c r="C5" s="52"/>
      <c r="D5" s="53"/>
      <c r="E5" s="53"/>
      <c r="F5" s="54"/>
      <c r="G5" s="54"/>
      <c r="H5" s="54"/>
    </row>
    <row r="6" ht="71.25" customHeight="1" spans="1:8">
      <c r="A6" s="47" t="s">
        <v>8</v>
      </c>
      <c r="B6" s="49"/>
      <c r="C6" s="49"/>
      <c r="D6" s="49"/>
      <c r="E6" s="52"/>
      <c r="F6" s="47" t="s">
        <v>9</v>
      </c>
      <c r="G6" s="49"/>
      <c r="H6" s="49"/>
    </row>
    <row r="7" ht="29.25" customHeight="1" spans="1:8">
      <c r="A7" s="47"/>
      <c r="B7" s="55" t="s">
        <v>10</v>
      </c>
      <c r="C7" s="55"/>
      <c r="D7" s="55"/>
      <c r="E7" s="56"/>
      <c r="F7" s="57"/>
      <c r="G7" s="58" t="s">
        <v>11</v>
      </c>
      <c r="H7" s="58"/>
    </row>
    <row r="8" ht="18" customHeight="1" spans="1:8">
      <c r="A8" s="47"/>
      <c r="B8" s="52"/>
      <c r="C8" s="52"/>
      <c r="D8" s="52"/>
      <c r="E8" s="52"/>
      <c r="F8" s="47"/>
      <c r="G8" s="52"/>
      <c r="H8" s="52"/>
    </row>
    <row r="9" ht="71.25" customHeight="1" spans="1:8">
      <c r="A9" s="47" t="s">
        <v>12</v>
      </c>
      <c r="B9" s="49"/>
      <c r="C9" s="49"/>
      <c r="D9" s="49"/>
      <c r="E9" s="52"/>
      <c r="F9" s="47" t="s">
        <v>12</v>
      </c>
      <c r="G9" s="49"/>
      <c r="H9" s="49"/>
    </row>
    <row r="10" ht="29.25" customHeight="1" spans="1:8">
      <c r="A10" s="47"/>
      <c r="B10" s="58" t="s">
        <v>13</v>
      </c>
      <c r="C10" s="58"/>
      <c r="D10" s="58"/>
      <c r="E10" s="59"/>
      <c r="F10" s="60"/>
      <c r="G10" s="58" t="s">
        <v>13</v>
      </c>
      <c r="H10" s="58"/>
    </row>
    <row r="11" ht="18" customHeight="1" spans="1:8">
      <c r="A11" s="47"/>
      <c r="B11" s="61"/>
      <c r="C11" s="61"/>
      <c r="D11" s="61"/>
      <c r="E11" s="61"/>
      <c r="F11" s="47"/>
      <c r="G11" s="52"/>
      <c r="H11" s="52"/>
    </row>
    <row r="12" ht="71.25" customHeight="1" spans="1:8">
      <c r="A12" s="47" t="s">
        <v>14</v>
      </c>
      <c r="B12" s="49"/>
      <c r="C12" s="49"/>
      <c r="D12" s="49"/>
      <c r="E12" s="52"/>
      <c r="F12" s="47" t="s">
        <v>15</v>
      </c>
      <c r="G12" s="49"/>
      <c r="H12" s="49"/>
    </row>
    <row r="13" ht="29.25" customHeight="1" spans="1:8">
      <c r="A13" s="47"/>
      <c r="B13" s="58" t="s">
        <v>16</v>
      </c>
      <c r="C13" s="58"/>
      <c r="D13" s="58"/>
      <c r="E13" s="59"/>
      <c r="F13" s="60"/>
      <c r="G13" s="58" t="s">
        <v>16</v>
      </c>
      <c r="H13" s="58"/>
    </row>
    <row r="14" ht="18" customHeight="1" spans="1:8">
      <c r="A14" s="47"/>
      <c r="B14" s="52"/>
      <c r="C14" s="52"/>
      <c r="D14" s="52"/>
      <c r="E14" s="52"/>
      <c r="F14" s="47"/>
      <c r="G14" s="52"/>
      <c r="H14" s="52"/>
    </row>
    <row r="15" ht="71.25" customHeight="1" spans="1:8">
      <c r="A15" s="47" t="s">
        <v>17</v>
      </c>
      <c r="B15" s="52"/>
      <c r="C15" s="52"/>
      <c r="D15" s="52"/>
      <c r="E15" s="52"/>
      <c r="F15" s="47" t="s">
        <v>18</v>
      </c>
      <c r="G15" s="52"/>
      <c r="H15" s="52"/>
    </row>
    <row r="16" ht="18" customHeight="1" spans="1:8">
      <c r="A16" s="47"/>
      <c r="B16" s="52"/>
      <c r="C16" s="52"/>
      <c r="D16" s="52"/>
      <c r="E16" s="52"/>
      <c r="F16" s="47"/>
      <c r="G16" s="52"/>
      <c r="H16" s="52"/>
    </row>
    <row r="17" ht="18" customHeight="1" spans="1:8">
      <c r="A17" s="47"/>
      <c r="B17" s="52"/>
      <c r="C17" s="52"/>
      <c r="D17" s="52"/>
      <c r="E17" s="52"/>
      <c r="F17" s="47"/>
      <c r="G17" s="52"/>
      <c r="H17" s="52"/>
    </row>
    <row r="18" ht="18" customHeight="1" spans="1:8">
      <c r="A18" s="47"/>
      <c r="B18" s="52"/>
      <c r="C18" s="52"/>
      <c r="D18" s="52"/>
      <c r="E18" s="52"/>
      <c r="F18" s="47"/>
      <c r="G18" s="52"/>
      <c r="H18" s="52"/>
    </row>
    <row r="19" ht="18" customHeight="1" spans="1:8">
      <c r="A19" s="47"/>
      <c r="B19" s="52"/>
      <c r="C19" s="52"/>
      <c r="D19" s="52"/>
      <c r="E19" s="52"/>
      <c r="F19" s="47"/>
      <c r="G19" s="52"/>
      <c r="H19" s="52"/>
    </row>
    <row r="20" ht="18" customHeight="1" spans="1:8">
      <c r="A20" s="47"/>
      <c r="B20" s="52"/>
      <c r="C20" s="52"/>
      <c r="D20" s="52"/>
      <c r="E20" s="52"/>
      <c r="F20" s="47"/>
      <c r="G20" s="52"/>
      <c r="H20" s="52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H10" sqref="H10"/>
    </sheetView>
  </sheetViews>
  <sheetFormatPr defaultColWidth="9" defaultRowHeight="12" outlineLevelCol="7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  <col min="8" max="8" width="10.5714285714286"/>
  </cols>
  <sheetData>
    <row r="1" ht="29.25" customHeight="1" spans="1:8">
      <c r="A1" s="3" t="s">
        <v>19</v>
      </c>
      <c r="B1" s="3"/>
      <c r="C1" s="3"/>
      <c r="D1" s="3"/>
      <c r="E1" s="3"/>
      <c r="F1" s="3"/>
      <c r="G1" s="3"/>
    </row>
    <row r="2" ht="18" customHeight="1" spans="1:8">
      <c r="A2" s="39" t="s">
        <v>20</v>
      </c>
      <c r="B2" s="39"/>
      <c r="C2" s="40"/>
      <c r="D2" s="40"/>
      <c r="E2" s="5"/>
      <c r="F2" s="5"/>
      <c r="G2" s="5"/>
    </row>
    <row r="3" ht="18" customHeight="1" spans="1:8">
      <c r="A3" s="39" t="s">
        <v>21</v>
      </c>
      <c r="B3" s="39"/>
      <c r="C3" s="40"/>
      <c r="D3" s="40"/>
      <c r="E3" s="5" t="s">
        <v>22</v>
      </c>
      <c r="F3" s="5"/>
      <c r="G3" s="5"/>
    </row>
    <row r="4" ht="30.75" customHeight="1" spans="1:8">
      <c r="A4" s="7" t="s">
        <v>23</v>
      </c>
      <c r="B4" s="8" t="s">
        <v>24</v>
      </c>
      <c r="C4" s="8"/>
      <c r="D4" s="30" t="s">
        <v>25</v>
      </c>
      <c r="E4" s="30"/>
      <c r="F4" s="31" t="s">
        <v>26</v>
      </c>
    </row>
    <row r="5" ht="18" customHeight="1" spans="1:8">
      <c r="A5" s="20"/>
      <c r="B5" s="21"/>
      <c r="C5" s="21"/>
      <c r="D5" s="12" t="s">
        <v>27</v>
      </c>
      <c r="E5" s="12"/>
      <c r="F5" s="41"/>
    </row>
    <row r="6" ht="18" customHeight="1" spans="1:8">
      <c r="A6" s="20" t="s">
        <v>28</v>
      </c>
      <c r="B6" s="21" t="s">
        <v>29</v>
      </c>
      <c r="C6" s="21"/>
      <c r="D6" s="13">
        <v>845729.74</v>
      </c>
      <c r="E6" s="13"/>
      <c r="F6" s="14">
        <v>845729.74</v>
      </c>
    </row>
    <row r="7" ht="18" customHeight="1" spans="1:8">
      <c r="A7" s="20" t="s">
        <v>30</v>
      </c>
      <c r="B7" s="21" t="s">
        <v>31</v>
      </c>
      <c r="C7" s="21"/>
      <c r="D7" s="13">
        <v>14742.85</v>
      </c>
      <c r="E7" s="13"/>
      <c r="F7" s="14">
        <v>14742.85</v>
      </c>
    </row>
    <row r="8" ht="18" customHeight="1" spans="1:8">
      <c r="A8" s="20" t="s">
        <v>32</v>
      </c>
      <c r="B8" s="21" t="s">
        <v>33</v>
      </c>
      <c r="C8" s="21"/>
      <c r="D8" s="13">
        <v>4742.85</v>
      </c>
      <c r="E8" s="13"/>
      <c r="F8" s="14">
        <v>4742.85</v>
      </c>
    </row>
    <row r="9" ht="18" customHeight="1" spans="1:8">
      <c r="A9" s="20" t="s">
        <v>34</v>
      </c>
      <c r="B9" s="21" t="s">
        <v>35</v>
      </c>
      <c r="C9" s="21"/>
      <c r="D9" s="13">
        <v>4369.54</v>
      </c>
      <c r="E9" s="13"/>
      <c r="F9" s="14">
        <v>4369.54</v>
      </c>
      <c r="H9">
        <f>F9*1.09</f>
        <v>4762.7986</v>
      </c>
    </row>
    <row r="10" ht="18" customHeight="1" spans="1:8">
      <c r="A10" s="20" t="s">
        <v>36</v>
      </c>
      <c r="B10" s="21" t="s">
        <v>37</v>
      </c>
      <c r="C10" s="21"/>
      <c r="D10" s="13">
        <v>10000</v>
      </c>
      <c r="E10" s="13"/>
      <c r="F10" s="14">
        <v>10000</v>
      </c>
    </row>
    <row r="11" ht="18" customHeight="1" spans="1:8">
      <c r="A11" s="20" t="s">
        <v>38</v>
      </c>
      <c r="B11" s="21" t="s">
        <v>39</v>
      </c>
      <c r="C11" s="21"/>
      <c r="D11" s="12" t="s">
        <v>40</v>
      </c>
      <c r="E11" s="12"/>
      <c r="F11" s="14"/>
    </row>
    <row r="12" ht="18" customHeight="1" spans="1:8">
      <c r="A12" s="20" t="s">
        <v>41</v>
      </c>
      <c r="B12" s="21" t="s">
        <v>42</v>
      </c>
      <c r="C12" s="21"/>
      <c r="D12" s="13">
        <v>15348.48</v>
      </c>
      <c r="E12" s="13"/>
      <c r="F12" s="14">
        <v>15348.48</v>
      </c>
    </row>
    <row r="13" ht="18" customHeight="1" spans="1:8">
      <c r="A13" s="20" t="s">
        <v>43</v>
      </c>
      <c r="B13" s="21" t="s">
        <v>44</v>
      </c>
      <c r="C13" s="21"/>
      <c r="D13" s="13">
        <v>78823.9</v>
      </c>
      <c r="E13" s="13"/>
      <c r="F13" s="14">
        <v>78823.9</v>
      </c>
    </row>
    <row r="14" ht="18" customHeight="1" spans="1:8">
      <c r="A14" s="42"/>
      <c r="B14" s="43" t="s">
        <v>45</v>
      </c>
      <c r="C14" s="43"/>
      <c r="D14" s="25"/>
      <c r="E14" s="25"/>
      <c r="F14" s="17" t="s">
        <v>46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47</v>
      </c>
      <c r="B2" s="3"/>
      <c r="C2" s="3"/>
      <c r="D2" s="3"/>
    </row>
    <row r="3" ht="36.75" customHeight="1" spans="1:4">
      <c r="A3" s="1" t="s">
        <v>48</v>
      </c>
      <c r="B3" s="1"/>
      <c r="C3" s="1"/>
      <c r="D3" s="28" t="s">
        <v>49</v>
      </c>
    </row>
    <row r="4" ht="17.25" customHeight="1" spans="1:4">
      <c r="A4" s="29" t="s">
        <v>23</v>
      </c>
      <c r="B4" s="30" t="s">
        <v>50</v>
      </c>
      <c r="C4" s="30" t="s">
        <v>51</v>
      </c>
      <c r="D4" s="31" t="s">
        <v>52</v>
      </c>
    </row>
    <row r="5" ht="15.75" customHeight="1" spans="1:4">
      <c r="A5" s="32" t="s">
        <v>28</v>
      </c>
      <c r="B5" s="33" t="s">
        <v>29</v>
      </c>
      <c r="C5" s="34"/>
      <c r="D5" s="35">
        <v>845729.74</v>
      </c>
    </row>
    <row r="6" ht="15.75" customHeight="1" spans="1:4">
      <c r="A6" s="32" t="s">
        <v>30</v>
      </c>
      <c r="B6" s="33" t="s">
        <v>31</v>
      </c>
      <c r="C6" s="34"/>
      <c r="D6" s="35">
        <v>14742.85</v>
      </c>
    </row>
    <row r="7" ht="15.75" customHeight="1" spans="1:4">
      <c r="A7" s="32" t="s">
        <v>53</v>
      </c>
      <c r="B7" s="33" t="s">
        <v>33</v>
      </c>
      <c r="C7" s="34"/>
      <c r="D7" s="35">
        <v>4742.85</v>
      </c>
    </row>
    <row r="8" ht="15.75" customHeight="1" spans="1:4">
      <c r="A8" s="32" t="s">
        <v>54</v>
      </c>
      <c r="B8" s="33" t="s">
        <v>37</v>
      </c>
      <c r="C8" s="34"/>
      <c r="D8" s="35">
        <v>10000</v>
      </c>
    </row>
    <row r="9" ht="15.75" customHeight="1" spans="1:4">
      <c r="A9" s="32" t="s">
        <v>38</v>
      </c>
      <c r="B9" s="33" t="s">
        <v>39</v>
      </c>
      <c r="C9" s="34"/>
      <c r="D9" s="35"/>
    </row>
    <row r="10" ht="15.75" customHeight="1" spans="1:4">
      <c r="A10" s="32" t="s">
        <v>41</v>
      </c>
      <c r="B10" s="33" t="s">
        <v>42</v>
      </c>
      <c r="C10" s="34"/>
      <c r="D10" s="35">
        <v>15348.48</v>
      </c>
    </row>
    <row r="11" ht="15.75" customHeight="1" spans="1:4">
      <c r="A11" s="32" t="s">
        <v>43</v>
      </c>
      <c r="B11" s="33" t="s">
        <v>44</v>
      </c>
      <c r="C11" s="34"/>
      <c r="D11" s="35">
        <v>78823.9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45</v>
      </c>
      <c r="B43" s="37"/>
      <c r="C43" s="37"/>
      <c r="D43" s="38" t="s">
        <v>55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57</v>
      </c>
      <c r="B3" s="19"/>
      <c r="C3" s="19"/>
      <c r="D3" s="19"/>
      <c r="E3" s="4"/>
      <c r="F3" s="4"/>
      <c r="G3" s="4"/>
      <c r="H3" s="4"/>
      <c r="I3" s="6" t="s">
        <v>58</v>
      </c>
      <c r="J3" s="6"/>
      <c r="K3" s="6"/>
      <c r="L3" s="6"/>
    </row>
    <row r="4" ht="18" customHeight="1" spans="1:12">
      <c r="A4" s="7" t="s">
        <v>23</v>
      </c>
      <c r="B4" s="8" t="s">
        <v>59</v>
      </c>
      <c r="C4" s="8" t="s">
        <v>60</v>
      </c>
      <c r="D4" s="8" t="s">
        <v>61</v>
      </c>
      <c r="E4" s="8" t="s">
        <v>62</v>
      </c>
      <c r="F4" s="8" t="s">
        <v>63</v>
      </c>
      <c r="G4" s="8" t="s">
        <v>64</v>
      </c>
      <c r="H4" s="8" t="s">
        <v>65</v>
      </c>
      <c r="I4" s="8" t="s">
        <v>66</v>
      </c>
      <c r="J4" s="8"/>
      <c r="K4" s="8"/>
      <c r="L4" s="9" t="s">
        <v>67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68</v>
      </c>
      <c r="J5" s="21" t="s">
        <v>69</v>
      </c>
      <c r="K5" s="21" t="s">
        <v>70</v>
      </c>
      <c r="L5" s="22"/>
    </row>
    <row r="6" ht="18" customHeight="1" spans="1:12">
      <c r="A6" s="23"/>
      <c r="B6" s="12"/>
      <c r="C6" s="11" t="s">
        <v>71</v>
      </c>
      <c r="D6" s="11"/>
      <c r="E6" s="11"/>
      <c r="F6" s="11"/>
      <c r="G6" s="13"/>
      <c r="H6" s="13">
        <v>845729.74</v>
      </c>
      <c r="I6" s="13">
        <v>63926.55</v>
      </c>
      <c r="J6" s="13">
        <v>31.66</v>
      </c>
      <c r="K6" s="13">
        <v>8255.03</v>
      </c>
      <c r="L6" s="24"/>
    </row>
    <row r="7" ht="181.5" customHeight="1" spans="1:12">
      <c r="A7" s="10">
        <v>1</v>
      </c>
      <c r="B7" s="12" t="s">
        <v>72</v>
      </c>
      <c r="C7" s="11" t="s">
        <v>73</v>
      </c>
      <c r="D7" s="11" t="s">
        <v>74</v>
      </c>
      <c r="E7" s="12" t="s">
        <v>75</v>
      </c>
      <c r="F7" s="13">
        <v>819</v>
      </c>
      <c r="G7" s="13">
        <v>821.97</v>
      </c>
      <c r="H7" s="13">
        <v>673193.43</v>
      </c>
      <c r="I7" s="13">
        <v>20802.6</v>
      </c>
      <c r="J7" s="13"/>
      <c r="K7" s="13">
        <v>2497.95</v>
      </c>
      <c r="L7" s="24"/>
    </row>
    <row r="8" ht="168.75" customHeight="1" spans="1:12">
      <c r="A8" s="15">
        <v>2</v>
      </c>
      <c r="B8" s="16" t="s">
        <v>76</v>
      </c>
      <c r="C8" s="25" t="s">
        <v>73</v>
      </c>
      <c r="D8" s="25" t="s">
        <v>77</v>
      </c>
      <c r="E8" s="16" t="s">
        <v>75</v>
      </c>
      <c r="F8" s="26">
        <v>1</v>
      </c>
      <c r="G8" s="26">
        <v>790.25</v>
      </c>
      <c r="H8" s="26">
        <v>790.25</v>
      </c>
      <c r="I8" s="26">
        <v>15.22</v>
      </c>
      <c r="J8" s="26"/>
      <c r="K8" s="26">
        <v>1.83</v>
      </c>
      <c r="L8" s="27"/>
    </row>
    <row r="9" ht="24" customHeight="1" spans="1:12">
      <c r="A9" s="18"/>
      <c r="B9" s="18"/>
      <c r="C9" s="18"/>
      <c r="D9" s="18"/>
      <c r="E9" s="18"/>
      <c r="F9" s="18"/>
      <c r="G9" s="18"/>
      <c r="H9" s="18"/>
      <c r="I9" s="2"/>
      <c r="J9" s="2"/>
      <c r="K9" s="2"/>
      <c r="L9" s="2"/>
    </row>
    <row r="10" ht="29.25" customHeight="1" spans="1:12">
      <c r="A10" s="3" t="s">
        <v>56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19" t="s">
        <v>57</v>
      </c>
      <c r="B11" s="19"/>
      <c r="C11" s="19"/>
      <c r="D11" s="19"/>
      <c r="E11" s="4"/>
      <c r="F11" s="4"/>
      <c r="G11" s="4"/>
      <c r="H11" s="4"/>
      <c r="I11" s="6" t="s">
        <v>78</v>
      </c>
      <c r="J11" s="6"/>
      <c r="K11" s="6"/>
      <c r="L11" s="6"/>
    </row>
    <row r="12" ht="18" customHeight="1" spans="1:12">
      <c r="A12" s="7" t="s">
        <v>23</v>
      </c>
      <c r="B12" s="8" t="s">
        <v>59</v>
      </c>
      <c r="C12" s="8" t="s">
        <v>60</v>
      </c>
      <c r="D12" s="8" t="s">
        <v>61</v>
      </c>
      <c r="E12" s="8" t="s">
        <v>62</v>
      </c>
      <c r="F12" s="8" t="s">
        <v>63</v>
      </c>
      <c r="G12" s="8" t="s">
        <v>64</v>
      </c>
      <c r="H12" s="8" t="s">
        <v>65</v>
      </c>
      <c r="I12" s="8" t="s">
        <v>66</v>
      </c>
      <c r="J12" s="8"/>
      <c r="K12" s="8"/>
      <c r="L12" s="9" t="s">
        <v>67</v>
      </c>
    </row>
    <row r="13" ht="28.5" customHeight="1" spans="1:12">
      <c r="A13" s="20"/>
      <c r="B13" s="21"/>
      <c r="C13" s="21"/>
      <c r="D13" s="21"/>
      <c r="E13" s="21"/>
      <c r="F13" s="21"/>
      <c r="G13" s="21"/>
      <c r="H13" s="21"/>
      <c r="I13" s="21" t="s">
        <v>68</v>
      </c>
      <c r="J13" s="21" t="s">
        <v>69</v>
      </c>
      <c r="K13" s="21" t="s">
        <v>70</v>
      </c>
      <c r="L13" s="22"/>
    </row>
    <row r="14" ht="156" customHeight="1" spans="1:12">
      <c r="A14" s="10">
        <v>3</v>
      </c>
      <c r="B14" s="12" t="s">
        <v>79</v>
      </c>
      <c r="C14" s="11" t="s">
        <v>80</v>
      </c>
      <c r="D14" s="11" t="s">
        <v>81</v>
      </c>
      <c r="E14" s="12" t="s">
        <v>75</v>
      </c>
      <c r="F14" s="13">
        <v>12</v>
      </c>
      <c r="G14" s="13">
        <v>925.7</v>
      </c>
      <c r="H14" s="13">
        <v>11108.4</v>
      </c>
      <c r="I14" s="13">
        <v>608.4</v>
      </c>
      <c r="J14" s="13"/>
      <c r="K14" s="13">
        <v>73.08</v>
      </c>
      <c r="L14" s="24"/>
    </row>
    <row r="15" ht="66.75" customHeight="1" spans="1:12">
      <c r="A15" s="10">
        <v>4</v>
      </c>
      <c r="B15" s="12" t="s">
        <v>82</v>
      </c>
      <c r="C15" s="11" t="s">
        <v>83</v>
      </c>
      <c r="D15" s="11" t="s">
        <v>84</v>
      </c>
      <c r="E15" s="12" t="s">
        <v>85</v>
      </c>
      <c r="F15" s="13">
        <v>1.34</v>
      </c>
      <c r="G15" s="13">
        <v>183.76</v>
      </c>
      <c r="H15" s="13">
        <v>246.24</v>
      </c>
      <c r="I15" s="13">
        <v>113.74</v>
      </c>
      <c r="J15" s="13">
        <v>6.12</v>
      </c>
      <c r="K15" s="13">
        <v>14.49</v>
      </c>
      <c r="L15" s="24"/>
    </row>
    <row r="16" ht="28.5" customHeight="1" spans="1:12">
      <c r="A16" s="10">
        <v>5</v>
      </c>
      <c r="B16" s="12" t="s">
        <v>86</v>
      </c>
      <c r="C16" s="11" t="s">
        <v>87</v>
      </c>
      <c r="D16" s="11" t="s">
        <v>88</v>
      </c>
      <c r="E16" s="12" t="s">
        <v>75</v>
      </c>
      <c r="F16" s="13">
        <v>839</v>
      </c>
      <c r="G16" s="13">
        <v>-20</v>
      </c>
      <c r="H16" s="13">
        <v>-16780</v>
      </c>
      <c r="I16" s="13"/>
      <c r="J16" s="13"/>
      <c r="K16" s="13"/>
      <c r="L16" s="24"/>
    </row>
    <row r="17" ht="92.25" customHeight="1" spans="1:12">
      <c r="A17" s="15">
        <v>6</v>
      </c>
      <c r="B17" s="16" t="s">
        <v>89</v>
      </c>
      <c r="C17" s="25" t="s">
        <v>90</v>
      </c>
      <c r="D17" s="25" t="s">
        <v>91</v>
      </c>
      <c r="E17" s="16" t="s">
        <v>75</v>
      </c>
      <c r="F17" s="26">
        <v>839</v>
      </c>
      <c r="G17" s="26">
        <v>55.3</v>
      </c>
      <c r="H17" s="26">
        <v>46396.7</v>
      </c>
      <c r="I17" s="26">
        <v>38308.74</v>
      </c>
      <c r="J17" s="26"/>
      <c r="K17" s="26">
        <v>5168.24</v>
      </c>
      <c r="L17" s="27"/>
    </row>
    <row r="18" ht="24" customHeight="1" spans="1:12">
      <c r="A18" s="18"/>
      <c r="B18" s="18"/>
      <c r="C18" s="18"/>
      <c r="D18" s="18"/>
      <c r="E18" s="18"/>
      <c r="F18" s="18"/>
      <c r="G18" s="18"/>
      <c r="H18" s="18"/>
      <c r="I18" s="2"/>
      <c r="J18" s="2"/>
      <c r="K18" s="2"/>
      <c r="L18" s="2"/>
    </row>
    <row r="19" ht="29.25" customHeight="1" spans="1:12">
      <c r="A19" s="3" t="s">
        <v>56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8.5" customHeight="1" spans="1:12">
      <c r="A20" s="19" t="s">
        <v>57</v>
      </c>
      <c r="B20" s="19"/>
      <c r="C20" s="19"/>
      <c r="D20" s="19"/>
      <c r="E20" s="4"/>
      <c r="F20" s="4"/>
      <c r="G20" s="4"/>
      <c r="H20" s="4"/>
      <c r="I20" s="6" t="s">
        <v>92</v>
      </c>
      <c r="J20" s="6"/>
      <c r="K20" s="6"/>
      <c r="L20" s="6"/>
    </row>
    <row r="21" ht="18" customHeight="1" spans="1:12">
      <c r="A21" s="7" t="s">
        <v>23</v>
      </c>
      <c r="B21" s="8" t="s">
        <v>59</v>
      </c>
      <c r="C21" s="8" t="s">
        <v>60</v>
      </c>
      <c r="D21" s="8" t="s">
        <v>61</v>
      </c>
      <c r="E21" s="8" t="s">
        <v>62</v>
      </c>
      <c r="F21" s="8" t="s">
        <v>63</v>
      </c>
      <c r="G21" s="8" t="s">
        <v>64</v>
      </c>
      <c r="H21" s="8" t="s">
        <v>65</v>
      </c>
      <c r="I21" s="8" t="s">
        <v>66</v>
      </c>
      <c r="J21" s="8"/>
      <c r="K21" s="8"/>
      <c r="L21" s="9" t="s">
        <v>67</v>
      </c>
    </row>
    <row r="22" ht="28.5" customHeight="1" spans="1:12">
      <c r="A22" s="20"/>
      <c r="B22" s="21"/>
      <c r="C22" s="21"/>
      <c r="D22" s="21"/>
      <c r="E22" s="21"/>
      <c r="F22" s="21"/>
      <c r="G22" s="21"/>
      <c r="H22" s="21"/>
      <c r="I22" s="21" t="s">
        <v>68</v>
      </c>
      <c r="J22" s="21" t="s">
        <v>69</v>
      </c>
      <c r="K22" s="21" t="s">
        <v>70</v>
      </c>
      <c r="L22" s="22"/>
    </row>
    <row r="23" ht="54" customHeight="1" spans="1:12">
      <c r="A23" s="10">
        <v>7</v>
      </c>
      <c r="B23" s="12" t="s">
        <v>93</v>
      </c>
      <c r="C23" s="11" t="s">
        <v>94</v>
      </c>
      <c r="D23" s="11" t="s">
        <v>95</v>
      </c>
      <c r="E23" s="12" t="s">
        <v>96</v>
      </c>
      <c r="F23" s="13">
        <v>1</v>
      </c>
      <c r="G23" s="13">
        <v>45000</v>
      </c>
      <c r="H23" s="13">
        <v>45000</v>
      </c>
      <c r="I23" s="13"/>
      <c r="J23" s="13"/>
      <c r="K23" s="13"/>
      <c r="L23" s="24"/>
    </row>
    <row r="24" ht="66.75" customHeight="1" spans="1:12">
      <c r="A24" s="10">
        <v>8</v>
      </c>
      <c r="B24" s="12" t="s">
        <v>97</v>
      </c>
      <c r="C24" s="11" t="s">
        <v>98</v>
      </c>
      <c r="D24" s="11" t="s">
        <v>99</v>
      </c>
      <c r="E24" s="12" t="s">
        <v>96</v>
      </c>
      <c r="F24" s="13">
        <v>1</v>
      </c>
      <c r="G24" s="13">
        <v>10000</v>
      </c>
      <c r="H24" s="13">
        <v>10000</v>
      </c>
      <c r="I24" s="13"/>
      <c r="J24" s="13"/>
      <c r="K24" s="13"/>
      <c r="L24" s="24"/>
    </row>
    <row r="25" ht="92.25" customHeight="1" spans="1:12">
      <c r="A25" s="10">
        <v>9</v>
      </c>
      <c r="B25" s="12" t="s">
        <v>100</v>
      </c>
      <c r="C25" s="11" t="s">
        <v>73</v>
      </c>
      <c r="D25" s="11" t="s">
        <v>101</v>
      </c>
      <c r="E25" s="12" t="s">
        <v>75</v>
      </c>
      <c r="F25" s="13">
        <v>6</v>
      </c>
      <c r="G25" s="13">
        <v>10863.16</v>
      </c>
      <c r="H25" s="13">
        <v>65178.96</v>
      </c>
      <c r="I25" s="13">
        <v>772.62</v>
      </c>
      <c r="J25" s="13"/>
      <c r="K25" s="13">
        <v>92.88</v>
      </c>
      <c r="L25" s="24"/>
    </row>
    <row r="26" ht="41.25" customHeight="1" spans="1:12">
      <c r="A26" s="15">
        <v>10</v>
      </c>
      <c r="B26" s="16" t="s">
        <v>102</v>
      </c>
      <c r="C26" s="25" t="s">
        <v>103</v>
      </c>
      <c r="D26" s="25" t="s">
        <v>104</v>
      </c>
      <c r="E26" s="16" t="s">
        <v>85</v>
      </c>
      <c r="F26" s="26">
        <v>16.8</v>
      </c>
      <c r="G26" s="26">
        <v>59.14</v>
      </c>
      <c r="H26" s="26">
        <v>993.55</v>
      </c>
      <c r="I26" s="26">
        <v>391.27</v>
      </c>
      <c r="J26" s="26">
        <v>12.94</v>
      </c>
      <c r="K26" s="26">
        <v>54.6</v>
      </c>
      <c r="L26" s="27"/>
    </row>
    <row r="27" ht="24" customHeight="1" spans="1:12">
      <c r="A27" s="18"/>
      <c r="B27" s="18"/>
      <c r="C27" s="18"/>
      <c r="D27" s="18"/>
      <c r="E27" s="18"/>
      <c r="F27" s="18"/>
      <c r="G27" s="18"/>
      <c r="H27" s="18"/>
      <c r="I27" s="2"/>
      <c r="J27" s="2"/>
      <c r="K27" s="2"/>
      <c r="L27" s="2"/>
    </row>
    <row r="28" ht="29.25" customHeight="1" spans="1:12">
      <c r="A28" s="3" t="s">
        <v>56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19" t="s">
        <v>57</v>
      </c>
      <c r="B29" s="19"/>
      <c r="C29" s="19"/>
      <c r="D29" s="19"/>
      <c r="E29" s="4"/>
      <c r="F29" s="4"/>
      <c r="G29" s="4"/>
      <c r="H29" s="4"/>
      <c r="I29" s="6" t="s">
        <v>105</v>
      </c>
      <c r="J29" s="6"/>
      <c r="K29" s="6"/>
      <c r="L29" s="6"/>
    </row>
    <row r="30" ht="18" customHeight="1" spans="1:12">
      <c r="A30" s="7" t="s">
        <v>23</v>
      </c>
      <c r="B30" s="8" t="s">
        <v>59</v>
      </c>
      <c r="C30" s="8" t="s">
        <v>60</v>
      </c>
      <c r="D30" s="8" t="s">
        <v>61</v>
      </c>
      <c r="E30" s="8" t="s">
        <v>62</v>
      </c>
      <c r="F30" s="8" t="s">
        <v>63</v>
      </c>
      <c r="G30" s="8" t="s">
        <v>64</v>
      </c>
      <c r="H30" s="8" t="s">
        <v>65</v>
      </c>
      <c r="I30" s="8" t="s">
        <v>66</v>
      </c>
      <c r="J30" s="8"/>
      <c r="K30" s="8"/>
      <c r="L30" s="9" t="s">
        <v>67</v>
      </c>
    </row>
    <row r="31" ht="28.5" customHeight="1" spans="1:12">
      <c r="A31" s="20"/>
      <c r="B31" s="21"/>
      <c r="C31" s="21"/>
      <c r="D31" s="21"/>
      <c r="E31" s="21"/>
      <c r="F31" s="21"/>
      <c r="G31" s="21"/>
      <c r="H31" s="21"/>
      <c r="I31" s="21" t="s">
        <v>68</v>
      </c>
      <c r="J31" s="21" t="s">
        <v>69</v>
      </c>
      <c r="K31" s="21" t="s">
        <v>70</v>
      </c>
      <c r="L31" s="22"/>
    </row>
    <row r="32" ht="194.25" customHeight="1" spans="1:12">
      <c r="A32" s="10">
        <v>11</v>
      </c>
      <c r="B32" s="12" t="s">
        <v>106</v>
      </c>
      <c r="C32" s="11" t="s">
        <v>107</v>
      </c>
      <c r="D32" s="11" t="s">
        <v>108</v>
      </c>
      <c r="E32" s="12" t="s">
        <v>85</v>
      </c>
      <c r="F32" s="13">
        <v>16.8</v>
      </c>
      <c r="G32" s="13">
        <v>571.56</v>
      </c>
      <c r="H32" s="13">
        <v>9602.21</v>
      </c>
      <c r="I32" s="13">
        <v>2913.96</v>
      </c>
      <c r="J32" s="13">
        <v>12.6</v>
      </c>
      <c r="K32" s="13">
        <v>351.96</v>
      </c>
      <c r="L32" s="24"/>
    </row>
    <row r="33" ht="15.75" customHeight="1" spans="1:12">
      <c r="A33" s="10"/>
      <c r="B33" s="12"/>
      <c r="C33" s="11"/>
      <c r="D33" s="11"/>
      <c r="E33" s="12"/>
      <c r="F33" s="13"/>
      <c r="G33" s="13"/>
      <c r="H33" s="13"/>
      <c r="I33" s="13"/>
      <c r="J33" s="13"/>
      <c r="K33" s="13"/>
      <c r="L33" s="24"/>
    </row>
    <row r="34" ht="15.75" customHeight="1" spans="1:12">
      <c r="A34" s="10"/>
      <c r="B34" s="12"/>
      <c r="C34" s="11"/>
      <c r="D34" s="11"/>
      <c r="E34" s="12"/>
      <c r="F34" s="13"/>
      <c r="G34" s="13"/>
      <c r="H34" s="13"/>
      <c r="I34" s="13"/>
      <c r="J34" s="13"/>
      <c r="K34" s="13"/>
      <c r="L34" s="24"/>
    </row>
    <row r="35" ht="15.75" customHeight="1" spans="1:12">
      <c r="A35" s="10"/>
      <c r="B35" s="12"/>
      <c r="C35" s="11"/>
      <c r="D35" s="11"/>
      <c r="E35" s="12"/>
      <c r="F35" s="13"/>
      <c r="G35" s="13"/>
      <c r="H35" s="13"/>
      <c r="I35" s="13"/>
      <c r="J35" s="13"/>
      <c r="K35" s="13"/>
      <c r="L35" s="24"/>
    </row>
    <row r="36" ht="15.75" customHeight="1" spans="1:12">
      <c r="A36" s="10"/>
      <c r="B36" s="12"/>
      <c r="C36" s="11"/>
      <c r="D36" s="11"/>
      <c r="E36" s="12"/>
      <c r="F36" s="13"/>
      <c r="G36" s="13"/>
      <c r="H36" s="13"/>
      <c r="I36" s="13"/>
      <c r="J36" s="13"/>
      <c r="K36" s="13"/>
      <c r="L36" s="24"/>
    </row>
    <row r="37" ht="15.75" customHeight="1" spans="1:12">
      <c r="A37" s="10"/>
      <c r="B37" s="12"/>
      <c r="C37" s="11"/>
      <c r="D37" s="11"/>
      <c r="E37" s="12"/>
      <c r="F37" s="13"/>
      <c r="G37" s="13"/>
      <c r="H37" s="13"/>
      <c r="I37" s="13"/>
      <c r="J37" s="13"/>
      <c r="K37" s="13"/>
      <c r="L37" s="24"/>
    </row>
    <row r="38" ht="15.75" customHeight="1" spans="1:12">
      <c r="A38" s="10"/>
      <c r="B38" s="12"/>
      <c r="C38" s="11"/>
      <c r="D38" s="11"/>
      <c r="E38" s="12"/>
      <c r="F38" s="13"/>
      <c r="G38" s="13"/>
      <c r="H38" s="13"/>
      <c r="I38" s="13"/>
      <c r="J38" s="13"/>
      <c r="K38" s="13"/>
      <c r="L38" s="24"/>
    </row>
    <row r="39" ht="15.75" customHeight="1" spans="1:12">
      <c r="A39" s="10"/>
      <c r="B39" s="12"/>
      <c r="C39" s="11"/>
      <c r="D39" s="11"/>
      <c r="E39" s="12"/>
      <c r="F39" s="13"/>
      <c r="G39" s="13"/>
      <c r="H39" s="13"/>
      <c r="I39" s="13"/>
      <c r="J39" s="13"/>
      <c r="K39" s="13"/>
      <c r="L39" s="24"/>
    </row>
    <row r="40" ht="15.75" customHeight="1" spans="1:12">
      <c r="A40" s="10"/>
      <c r="B40" s="12"/>
      <c r="C40" s="11"/>
      <c r="D40" s="11"/>
      <c r="E40" s="12"/>
      <c r="F40" s="13"/>
      <c r="G40" s="13"/>
      <c r="H40" s="13"/>
      <c r="I40" s="13"/>
      <c r="J40" s="13"/>
      <c r="K40" s="13"/>
      <c r="L40" s="24"/>
    </row>
    <row r="41" ht="15.75" customHeight="1" spans="1:12">
      <c r="A41" s="10"/>
      <c r="B41" s="12"/>
      <c r="C41" s="11"/>
      <c r="D41" s="11"/>
      <c r="E41" s="12"/>
      <c r="F41" s="13"/>
      <c r="G41" s="13"/>
      <c r="H41" s="13"/>
      <c r="I41" s="13"/>
      <c r="J41" s="13"/>
      <c r="K41" s="13"/>
      <c r="L41" s="24"/>
    </row>
    <row r="42" ht="15.75" customHeight="1" spans="1:12">
      <c r="A42" s="10"/>
      <c r="B42" s="12"/>
      <c r="C42" s="11"/>
      <c r="D42" s="11"/>
      <c r="E42" s="12"/>
      <c r="F42" s="13"/>
      <c r="G42" s="13"/>
      <c r="H42" s="13"/>
      <c r="I42" s="13"/>
      <c r="J42" s="13"/>
      <c r="K42" s="13"/>
      <c r="L42" s="24"/>
    </row>
    <row r="43" ht="15.75" customHeight="1" spans="1:12">
      <c r="A43" s="15" t="s">
        <v>109</v>
      </c>
      <c r="B43" s="16"/>
      <c r="C43" s="16"/>
      <c r="D43" s="16"/>
      <c r="E43" s="16"/>
      <c r="F43" s="16"/>
      <c r="G43" s="16"/>
      <c r="H43" s="26">
        <v>845729.74</v>
      </c>
      <c r="I43" s="26">
        <v>63926.55</v>
      </c>
      <c r="J43" s="26">
        <v>31.66</v>
      </c>
      <c r="K43" s="26">
        <v>8255.03</v>
      </c>
      <c r="L43" s="27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8:H18"/>
    <mergeCell ref="I18:L18"/>
    <mergeCell ref="A19:L19"/>
    <mergeCell ref="A20:D20"/>
    <mergeCell ref="E20:H20"/>
    <mergeCell ref="I20:L20"/>
    <mergeCell ref="I21:K21"/>
    <mergeCell ref="A27:H27"/>
    <mergeCell ref="I27:L27"/>
    <mergeCell ref="A28:L28"/>
    <mergeCell ref="A29:D29"/>
    <mergeCell ref="E29:H29"/>
    <mergeCell ref="I29:L29"/>
    <mergeCell ref="I30:K30"/>
    <mergeCell ref="A43:G43"/>
    <mergeCell ref="A4:A5"/>
    <mergeCell ref="A12:A13"/>
    <mergeCell ref="A21:A22"/>
    <mergeCell ref="A30:A31"/>
    <mergeCell ref="B4:B5"/>
    <mergeCell ref="B12:B13"/>
    <mergeCell ref="B21:B22"/>
    <mergeCell ref="B30:B31"/>
    <mergeCell ref="C4:C5"/>
    <mergeCell ref="C12:C13"/>
    <mergeCell ref="C21:C22"/>
    <mergeCell ref="C30:C31"/>
    <mergeCell ref="D4:D5"/>
    <mergeCell ref="D12:D13"/>
    <mergeCell ref="D21:D22"/>
    <mergeCell ref="D30:D31"/>
    <mergeCell ref="E4:E5"/>
    <mergeCell ref="E12:E13"/>
    <mergeCell ref="E21:E22"/>
    <mergeCell ref="E30:E31"/>
    <mergeCell ref="F4:F5"/>
    <mergeCell ref="F12:F13"/>
    <mergeCell ref="F21:F22"/>
    <mergeCell ref="F30:F31"/>
    <mergeCell ref="G4:G5"/>
    <mergeCell ref="G12:G13"/>
    <mergeCell ref="G21:G22"/>
    <mergeCell ref="G30:G31"/>
    <mergeCell ref="H4:H5"/>
    <mergeCell ref="H12:H13"/>
    <mergeCell ref="H21:H22"/>
    <mergeCell ref="H30:H31"/>
    <mergeCell ref="L4:L5"/>
    <mergeCell ref="L12:L13"/>
    <mergeCell ref="L21:L22"/>
    <mergeCell ref="L30:L31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8" max="16383" man="1"/>
    <brk id="17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110</v>
      </c>
      <c r="B2" s="3"/>
      <c r="C2" s="3"/>
      <c r="D2" s="3"/>
      <c r="E2" s="3"/>
    </row>
    <row r="3" ht="15.75" customHeight="1" spans="1:5">
      <c r="A3" s="4" t="s">
        <v>20</v>
      </c>
      <c r="B3" s="4"/>
      <c r="C3" s="4"/>
      <c r="D3" s="5"/>
      <c r="E3" s="5"/>
    </row>
    <row r="4" ht="28.5" customHeight="1" spans="1:5">
      <c r="A4" s="4" t="s">
        <v>111</v>
      </c>
      <c r="B4" s="4"/>
      <c r="C4" s="4"/>
      <c r="D4" s="6" t="s">
        <v>112</v>
      </c>
      <c r="E4" s="6"/>
    </row>
    <row r="5" ht="17.25" customHeight="1" spans="1:5">
      <c r="A5" s="7" t="s">
        <v>23</v>
      </c>
      <c r="B5" s="8" t="s">
        <v>60</v>
      </c>
      <c r="C5" s="8" t="s">
        <v>113</v>
      </c>
      <c r="D5" s="8" t="s">
        <v>114</v>
      </c>
      <c r="E5" s="9" t="s">
        <v>115</v>
      </c>
    </row>
    <row r="6" ht="15.75" customHeight="1" spans="1:5">
      <c r="A6" s="10" t="s">
        <v>53</v>
      </c>
      <c r="B6" s="11" t="s">
        <v>35</v>
      </c>
      <c r="C6" s="12" t="s">
        <v>116</v>
      </c>
      <c r="D6" s="13" t="s">
        <v>117</v>
      </c>
      <c r="E6" s="14">
        <v>4369.54</v>
      </c>
    </row>
    <row r="7" ht="15.75" customHeight="1" spans="1:5">
      <c r="A7" s="10" t="s">
        <v>54</v>
      </c>
      <c r="B7" s="11" t="s">
        <v>118</v>
      </c>
      <c r="C7" s="12"/>
      <c r="D7" s="13" t="s">
        <v>119</v>
      </c>
      <c r="E7" s="14"/>
    </row>
    <row r="8" ht="15.75" customHeight="1" spans="1:5">
      <c r="A8" s="10" t="s">
        <v>120</v>
      </c>
      <c r="B8" s="11" t="s">
        <v>121</v>
      </c>
      <c r="C8" s="12"/>
      <c r="D8" s="13" t="s">
        <v>122</v>
      </c>
      <c r="E8" s="14">
        <v>305.99</v>
      </c>
    </row>
    <row r="9" ht="15.75" customHeight="1" spans="1:5">
      <c r="A9" s="10" t="s">
        <v>123</v>
      </c>
      <c r="B9" s="11" t="s">
        <v>124</v>
      </c>
      <c r="C9" s="12"/>
      <c r="D9" s="13" t="s">
        <v>125</v>
      </c>
      <c r="E9" s="14">
        <v>67.32</v>
      </c>
    </row>
    <row r="10" ht="15.75" customHeight="1" spans="1:5">
      <c r="A10" s="10" t="s">
        <v>126</v>
      </c>
      <c r="B10" s="11" t="s">
        <v>127</v>
      </c>
      <c r="C10" s="12"/>
      <c r="D10" s="13" t="s">
        <v>119</v>
      </c>
      <c r="E10" s="14"/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128</v>
      </c>
      <c r="B44" s="16"/>
      <c r="C44" s="16"/>
      <c r="D44" s="16"/>
      <c r="E44" s="17">
        <v>4742.85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招标控制价封面</vt:lpstr>
      <vt:lpstr>表1-1-2 单位工程招标控制价汇总表【窗户修缮工程】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Crush</cp:lastModifiedBy>
  <dcterms:created xsi:type="dcterms:W3CDTF">2026-03-05T17:09:00Z</dcterms:created>
  <dcterms:modified xsi:type="dcterms:W3CDTF">2026-03-16T04:42:07Z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891E8FAEC0E54491A14B5743CC9DBDB7_12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