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4" activeTab="6"/>
  </bookViews>
  <sheets>
    <sheet name="预算封面" sheetId="7" r:id="rId1"/>
    <sheet name="表1-1-1 工程项目招标控制价汇总表" sheetId="1" r:id="rId2"/>
    <sheet name="表1-1-2 单位工程招标控制价汇总表【单项工程】" sheetId="2" r:id="rId3"/>
    <sheet name="表1-1 专业工程招标控制价计算表【园林绿化工程】" sheetId="3" r:id="rId4"/>
    <sheet name="表1-2 分部分项工程量清单与计价表【园林绿化工程】" sheetId="4" r:id="rId5"/>
    <sheet name="表1-3-B 组织措施项目清单及计价表【园林绿化工程】" sheetId="5" r:id="rId6"/>
    <sheet name="表1-3-C 技术措施项目清单及计价表【园林绿化工程】" sheetId="6" r:id="rId7"/>
  </sheets>
  <definedNames>
    <definedName name="_xlnm.Print_Area" localSheetId="0">预算封面!$A$1:$E$8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<sst xmlns="http://schemas.openxmlformats.org/spreadsheetml/2006/main" count="587" uniqueCount="228">
  <si>
    <t>工程预算书</t>
  </si>
  <si>
    <t>工程名称：</t>
  </si>
  <si>
    <t>百江镇双坞村2026千樱绿道焕新提升工程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</si>
  <si>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</si>
  <si>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</si>
  <si>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</si>
  <si>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</si>
  <si>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</si>
  <si>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</si>
  <si>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</si>
  <si>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</si>
  <si>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 xml:space="preserve"> </t>
  </si>
  <si>
    <t>建设单位(公章)</t>
  </si>
  <si>
    <t>编制单位(公章)</t>
  </si>
  <si>
    <t>工程项目招标控制价汇总表</t>
  </si>
  <si>
    <t>工程名称：百江镇双坞村2026千樱绿道焕新提升工程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</si>
  <si>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</si>
  <si>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</si>
  <si>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</si>
  <si>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</si>
  <si>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</si>
  <si>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</si>
  <si>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</si>
  <si>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</si>
  <si>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</si>
  <si>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</si>
  <si>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</si>
  <si>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</si>
  <si>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</si>
  <si>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</si>
  <si>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</si>
  <si>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</si>
  <si>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</si>
  <si>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</si>
  <si>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</si>
  <si>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</si>
  <si>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</si>
  <si>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974006</t>
  </si>
  <si>
    <t>单位工程招标控制价汇总表</t>
  </si>
  <si>
    <t>单位工程名称：单项工程</t>
  </si>
  <si>
    <t>单位：元</t>
  </si>
  <si>
    <t>汇 总 内 容</t>
  </si>
  <si>
    <t>(园林绿化工程)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</si>
  <si>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</si>
  <si>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</si>
  <si>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</si>
  <si>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</si>
  <si>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</si>
  <si>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</si>
  <si>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</si>
  <si>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</si>
  <si>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</si>
  <si>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</si>
  <si>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</si>
  <si>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</si>
  <si>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</si>
  <si>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</si>
  <si>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</si>
  <si>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</si>
  <si>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974005.74</t>
  </si>
  <si>
    <t>单位工程招标控制价计算表</t>
  </si>
  <si>
    <t>工程名称：单项工程-园林绿化工程</t>
  </si>
  <si>
    <t>第  1  页  共  1  页</t>
  </si>
  <si>
    <t>费用名称</t>
  </si>
  <si>
    <t>计算公式</t>
  </si>
  <si>
    <t>金额（元）</t>
  </si>
  <si>
    <t>974,005.74</t>
  </si>
  <si>
    <t>表1-2 分部分项工程量清单及计价表(  号清单)</t>
  </si>
  <si>
    <t>单位工程及专业工程名称：单项工程-园林绿化工程</t>
  </si>
  <si>
    <t>第 1 页  共 13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</si>
  <si>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</si>
  <si>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</si>
  <si>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</si>
  <si>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</si>
  <si>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</si>
  <si>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</si>
  <si>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</si>
  <si>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</si>
  <si>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</si>
  <si>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</si>
  <si>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</si>
  <si>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</si>
  <si>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K0+000-K0+815处</t>
  </si>
  <si>
    <t>05B001</t>
  </si>
  <si>
    <t>原有护栏拆除</t>
  </si>
  <si>
    <t>1、原有护栏拆除，建筑垃圾外运</t>
  </si>
  <si>
    <t>m</t>
  </si>
  <si>
    <t>041001001001</t>
  </si>
  <si>
    <t>拆除路面</t>
  </si>
  <si>
    <t>1、材质 ：原混凝土面层
2、厚度：原混凝土面层及基层厚度并结合现场自行考虑
3、施工：先切割再破除
4、外运：废弃物装车，外运，运距由投标单位自行考虑</t>
  </si>
  <si>
    <t>m2</t>
  </si>
  <si>
    <t>010503001001</t>
  </si>
  <si>
    <t>基础梁</t>
  </si>
  <si>
    <t>1、C25钢筋混凝土地梁</t>
  </si>
  <si>
    <t>m3</t>
  </si>
  <si>
    <t>040901009001</t>
  </si>
  <si>
    <t>预埋铁件</t>
  </si>
  <si>
    <t>1、10厚热镀锌钢板，外露面金属仿木纹漆</t>
  </si>
  <si>
    <t>t</t>
  </si>
  <si>
    <t>040901001001</t>
  </si>
  <si>
    <t>现浇构件钢筋</t>
  </si>
  <si>
    <t>1、普通钢筋制作、安装 带肋钢筋</t>
  </si>
  <si>
    <t>040901008001</t>
  </si>
  <si>
    <t>植筋</t>
  </si>
  <si>
    <t>1、植筋工艺植入原有挡墙280mm，具体做法详见施工图纸</t>
  </si>
  <si>
    <t>根</t>
  </si>
  <si>
    <t>第 2 页  共 13 页</t>
  </si>
  <si>
    <t>040309001001</t>
  </si>
  <si>
    <t>金属栏杆</t>
  </si>
  <si>
    <t>护栏样式一，H=1230mm：
1、3.0厚热镀锌钢管，顶部需配套2.5厚热镀锌钢异型柱头（130*130*130），专业固定立柱，外露面金属仿木纹漆；
2、Φ80 2.5厚热镀锌钢管，两头需伸入立柱各5cm，接口处需满焊并磨平横档,外露面金属仿木纹漆；
包含运输、安装费用，具体做法详见施工图纸LD-01</t>
  </si>
  <si>
    <t>040309001002</t>
  </si>
  <si>
    <t>护栏样式一，H=1370mm：
1、3.0厚热镀锌钢管，顶部需配套2.5厚热镀锌钢异型柱头（130*130*130），专业固定立柱，外露面金属仿木纹漆；
2、Φ80 2.5厚热镀锌钢管，两头需伸入立柱各5cm，接口处需满焊并磨平横档,外露面金属仿木纹漆；
包含运输、安装费用，具体做法详见施工图纸LD-01</t>
  </si>
  <si>
    <t>K0+000左侧</t>
  </si>
  <si>
    <t>第 3 页  共 13 页</t>
  </si>
  <si>
    <t>05B002</t>
  </si>
  <si>
    <t>040901009002</t>
  </si>
  <si>
    <t>040901001002</t>
  </si>
  <si>
    <t>040901008002</t>
  </si>
  <si>
    <t>1、植筋工艺植入原有地梁280mm，具体做法详见施工图纸</t>
  </si>
  <si>
    <t>040309001003</t>
  </si>
  <si>
    <t>护栏样式二，H=1050mm：
1、3.0厚热镀锌钢管，顶部需配套2.5厚热镀锌钢异型柱头（130*130*130），专业固定立柱，外露面金属仿木纹漆；
2、80*80 2.5厚热镀锌钢管，两头需伸入立柱各5cm，接口处需满焊并磨平横档,外露面金属仿木纹漆；
3、50*50 20厚热镀锌钢管，接口处需满焊并磨平竖档,外露面金属仿木纹漆
包含运输、安装费用，具体做法详见施工图纸LD-01</t>
  </si>
  <si>
    <t>K0+000露营区</t>
  </si>
  <si>
    <t>050101010001</t>
  </si>
  <si>
    <t>整理绿化用地</t>
  </si>
  <si>
    <t>1、原有场地需清理平整</t>
  </si>
  <si>
    <t>第 4 页  共 13 页</t>
  </si>
  <si>
    <t>05B003</t>
  </si>
  <si>
    <t>原有苗木移除</t>
  </si>
  <si>
    <t>1、移除原有5米高枯死樱桃树</t>
  </si>
  <si>
    <t>株</t>
  </si>
  <si>
    <t>050101009001</t>
  </si>
  <si>
    <t>种植土回（换）填</t>
  </si>
  <si>
    <t>1、种植土要求选用肥沃、疏松、透气、排水良好，富含有机质的栽植土，包括购买种植土费用、堆坡造型及二次搬运等全部费用</t>
  </si>
  <si>
    <t>050102012001</t>
  </si>
  <si>
    <t>铺种草皮</t>
  </si>
  <si>
    <t>1、百慕大满铺，养护期二年</t>
  </si>
  <si>
    <t>05B004</t>
  </si>
  <si>
    <t>1.2m白色塑钢围栏</t>
  </si>
  <si>
    <t>1、高度1.2m白色塑钢围栏，成品选购，专业安装，包含基础、安装费用，具体样式详见施工图纸LD-04</t>
  </si>
  <si>
    <t>K0+030处</t>
  </si>
  <si>
    <t>05B005</t>
  </si>
  <si>
    <t>原有广告油布更换</t>
  </si>
  <si>
    <t>1、原有广告油布更换，尺寸为6000*2500mm，专业固定，内容甲定，详见施工图纸LD-03</t>
  </si>
  <si>
    <t>K0+815前侧</t>
  </si>
  <si>
    <t>05B007</t>
  </si>
  <si>
    <t>第 5 页  共 13 页</t>
  </si>
  <si>
    <t>041001001003</t>
  </si>
  <si>
    <t>010503001003</t>
  </si>
  <si>
    <t>040901009004</t>
  </si>
  <si>
    <t>040901001005</t>
  </si>
  <si>
    <t>040901008004</t>
  </si>
  <si>
    <t>第 6 页  共 13 页</t>
  </si>
  <si>
    <t>040309001007</t>
  </si>
  <si>
    <t>040309001008</t>
  </si>
  <si>
    <t>K0+835-K1+035区段</t>
  </si>
  <si>
    <t>第 7 页  共 13 页</t>
  </si>
  <si>
    <t>05B010</t>
  </si>
  <si>
    <t>041001001005</t>
  </si>
  <si>
    <t>010503001005</t>
  </si>
  <si>
    <t>040901009007</t>
  </si>
  <si>
    <t>040901001008</t>
  </si>
  <si>
    <t>040901008007</t>
  </si>
  <si>
    <t>第 8 页  共 13 页</t>
  </si>
  <si>
    <t>040309001012</t>
  </si>
  <si>
    <t>040309001013</t>
  </si>
  <si>
    <t>K1+055-K1+290区段</t>
  </si>
  <si>
    <t>第 9 页  共 13 页</t>
  </si>
  <si>
    <t>05B013</t>
  </si>
  <si>
    <t>041001001007</t>
  </si>
  <si>
    <t>010503001007</t>
  </si>
  <si>
    <t>040901009010</t>
  </si>
  <si>
    <t>040901001011</t>
  </si>
  <si>
    <t>040901008010</t>
  </si>
  <si>
    <t>第 10 页  共 13 页</t>
  </si>
  <si>
    <t>040309001017</t>
  </si>
  <si>
    <t>040309001018</t>
  </si>
  <si>
    <t>K1+305-K1+750区段</t>
  </si>
  <si>
    <t>第 11 页  共 13 页</t>
  </si>
  <si>
    <t>05B016</t>
  </si>
  <si>
    <t>041001001009</t>
  </si>
  <si>
    <t>010503001009</t>
  </si>
  <si>
    <t>040901009013</t>
  </si>
  <si>
    <t>040901001014</t>
  </si>
  <si>
    <t>040901008013</t>
  </si>
  <si>
    <t>第 12 页  共 13 页</t>
  </si>
  <si>
    <t>040309001022</t>
  </si>
  <si>
    <t>040309001023</t>
  </si>
  <si>
    <t>K0+000-K1+750区段</t>
  </si>
  <si>
    <t>第 13 页  共 13 页</t>
  </si>
  <si>
    <t>040101001001</t>
  </si>
  <si>
    <t>挖一般土方</t>
  </si>
  <si>
    <t>1、开挖水系砂石</t>
  </si>
  <si>
    <t>040103002001</t>
  </si>
  <si>
    <t>余方弃置</t>
  </si>
  <si>
    <t>1.废弃料品种：多余土方
2.运距：外运至业主指定消纳场地
3.由投标单位自行考虑运输所产生的费用，综合报价</t>
  </si>
  <si>
    <t>K0+000-K1+750区段沿线</t>
  </si>
  <si>
    <t>040805004001</t>
  </si>
  <si>
    <t>景观照明灯</t>
  </si>
  <si>
    <t>1、原有160盏7米高路灯更换100WLED灯头</t>
  </si>
  <si>
    <t>套</t>
  </si>
  <si>
    <t>05B020</t>
  </si>
  <si>
    <t>成品灭蚊灯</t>
  </si>
  <si>
    <t>1、成品成品灭蚊灯购买、安装</t>
  </si>
  <si>
    <t>盏</t>
  </si>
  <si>
    <t>合   计</t>
  </si>
  <si>
    <t>施工组织措施项目清单与计价表</t>
  </si>
  <si>
    <t>单位工程名称：单项工程-园林绿化工程</t>
  </si>
  <si>
    <t>第 1 页  共 1 页</t>
  </si>
  <si>
    <t>计算基础</t>
  </si>
  <si>
    <t>费率(%)</t>
  </si>
  <si>
    <t>89144.83</t>
  </si>
  <si>
    <t>6.65</t>
  </si>
  <si>
    <t>提前竣工增加费</t>
  </si>
  <si>
    <t>0</t>
  </si>
  <si>
    <t>二次搬运费</t>
  </si>
  <si>
    <t>0.13</t>
  </si>
  <si>
    <t>冬雨季施工增加费</t>
  </si>
  <si>
    <t>0.15</t>
  </si>
  <si>
    <t>5</t>
  </si>
  <si>
    <t>行车、行人干扰增加费</t>
  </si>
  <si>
    <t>0.95</t>
  </si>
  <si>
    <t>合    计</t>
  </si>
  <si>
    <t>表1-3-C 技术措施项目清单及计价表</t>
  </si>
  <si>
    <t>[请输入分部名称]</t>
  </si>
  <si>
    <t>041106001001</t>
  </si>
  <si>
    <t>大型机械设备进出场及安拆</t>
  </si>
  <si>
    <t>1、大型机械设备进出场及安拆</t>
  </si>
  <si>
    <t>台·次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</si>
</sst>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/>
  </cellStyleXfs>
  <cellXfs count="6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3" borderId="0" xfId="0" applyNumberFormat="1" applyFont="1" applyFill="1" applyBorder="1" applyAlignment="1" applyProtection="1">
      <alignment horizontal="center" vertical="center" wrapText="1"/>
    </xf>
    <xf numFmtId="0" fontId="9" fillId="3" borderId="0" xfId="0" applyNumberFormat="1" applyFont="1" applyFill="1" applyBorder="1" applyAlignment="1" applyProtection="1">
      <alignment horizontal="right" wrapText="1"/>
    </xf>
    <xf numFmtId="0" fontId="9" fillId="3" borderId="10" xfId="0" applyNumberFormat="1" applyFont="1" applyFill="1" applyBorder="1" applyAlignment="1" applyProtection="1">
      <alignment horizontal="center" wrapText="1"/>
    </xf>
    <xf numFmtId="176" fontId="9" fillId="3" borderId="11" xfId="0" applyNumberFormat="1" applyFont="1" applyFill="1" applyBorder="1" applyAlignment="1" applyProtection="1">
      <alignment wrapText="1"/>
    </xf>
    <xf numFmtId="0" fontId="9" fillId="3" borderId="11" xfId="0" applyNumberFormat="1" applyFont="1" applyFill="1" applyBorder="1" applyAlignment="1" applyProtection="1">
      <alignment wrapText="1"/>
    </xf>
    <xf numFmtId="177" fontId="9" fillId="3" borderId="11" xfId="0" applyNumberFormat="1" applyFont="1" applyFill="1" applyBorder="1" applyAlignment="1" applyProtection="1">
      <alignment horizontal="center" wrapText="1"/>
    </xf>
    <xf numFmtId="0" fontId="9" fillId="3" borderId="10" xfId="0" applyNumberFormat="1" applyFont="1" applyFill="1" applyBorder="1" applyAlignment="1" applyProtection="1">
      <alignment horizontal="right" wrapText="1"/>
    </xf>
    <xf numFmtId="0" fontId="9" fillId="3" borderId="12" xfId="0" applyNumberFormat="1" applyFont="1" applyFill="1" applyBorder="1" applyAlignment="1" applyProtection="1">
      <alignment horizontal="center" wrapText="1"/>
    </xf>
    <xf numFmtId="0" fontId="9" fillId="3" borderId="11" xfId="0" applyNumberFormat="1" applyFont="1" applyFill="1" applyBorder="1" applyAlignment="1" applyProtection="1">
      <alignment horizontal="right" wrapText="1"/>
    </xf>
    <xf numFmtId="0" fontId="9" fillId="3" borderId="11" xfId="0" applyNumberFormat="1" applyFont="1" applyFill="1" applyBorder="1" applyAlignment="1" applyProtection="1">
      <alignment horizontal="center" wrapText="1"/>
    </xf>
    <xf numFmtId="0" fontId="9" fillId="3" borderId="0" xfId="0" applyNumberFormat="1" applyFont="1" applyFill="1" applyBorder="1" applyAlignment="1" applyProtection="1">
      <alignment horizontal="left" vertical="center" wrapText="1"/>
    </xf>
    <xf numFmtId="0" fontId="9" fillId="3" borderId="0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zoomScaleSheetLayoutView="60" workbookViewId="0">
      <selection activeCell="B2" sqref="B2:E2"/>
    </sheetView>
  </sheetViews>
  <sheetFormatPr defaultColWidth="10.1238095238095" defaultRowHeight="14.25" customHeight="1" outlineLevelRow="7"/>
  <cols>
    <col min="1" max="1" width="17.8285714285714" style="56" customWidth="1"/>
    <col min="2" max="2" width="16.6666666666667" style="56" customWidth="1"/>
    <col min="3" max="3" width="19.2380952380952" style="56" customWidth="1"/>
    <col min="4" max="4" width="18.6666666666667" style="56" customWidth="1"/>
    <col min="5" max="5" width="33.5047619047619" style="56" customWidth="1"/>
    <col min="6" max="16384" width="10.1238095238095" style="56"/>
  </cols>
  <sheetData>
    <row r="1" ht="110.1" customHeight="1" spans="1:9">
      <c r="A1" s="57" t="s">
        <v>0</v>
      </c>
      <c r="B1" s="57"/>
      <c r="C1" s="57"/>
      <c r="D1" s="57"/>
      <c r="E1" s="57"/>
    </row>
    <row r="2" ht="84.75" customHeight="1" spans="1:9">
      <c r="A2" s="58" t="s">
        <v>1</v>
      </c>
      <c r="B2" s="59" t="s">
        <v>2</v>
      </c>
      <c r="C2" s="59"/>
      <c r="D2" s="59"/>
      <c r="E2" s="59"/>
    </row>
    <row r="3" ht="83.25" customHeight="1" spans="1:9">
      <c r="A3" s="58" t="s">
        <v>3</v>
      </c>
      <c r="B3" s="58" t="s">
        <v>4</v>
      </c>
      <c r="C3" s="60">
        <v>974006</v>
      </c>
      <c r="D3" s="61" t="s">
        <v>5</v>
      </c>
      <c r="E3" s="61"/>
    </row>
    <row r="4" ht="83.25" customHeight="1" spans="1:9">
      <c r="A4" s="58"/>
      <c r="B4" s="58" t="s">
        <v>6</v>
      </c>
      <c r="C4" s="62">
        <f>C3</f>
        <v>974006</v>
      </c>
      <c r="D4" s="62"/>
      <c r="E4" s="62"/>
    </row>
    <row r="5" ht="84" customHeight="1" spans="1:9">
      <c r="A5" s="58" t="s">
        <v>7</v>
      </c>
      <c r="B5" s="63"/>
      <c r="C5" s="59" t="s">
        <v>8</v>
      </c>
      <c r="D5" s="58" t="s">
        <v>9</v>
      </c>
      <c r="E5" s="64" t="s">
        <v>8</v>
      </c>
    </row>
    <row r="6" ht="85.5" customHeight="1" spans="1:9">
      <c r="A6" s="58" t="s">
        <v>10</v>
      </c>
      <c r="B6" s="65"/>
      <c r="C6" s="66" t="s">
        <v>8</v>
      </c>
      <c r="D6" s="58" t="s">
        <v>10</v>
      </c>
      <c r="E6" s="64" t="s">
        <v>8</v>
      </c>
      <c r="I6" s="56" t="s">
        <v>11</v>
      </c>
    </row>
    <row r="7" ht="76.35" customHeight="1" spans="1:9">
      <c r="A7" s="67" t="s">
        <v>8</v>
      </c>
      <c r="B7" s="67"/>
      <c r="C7" s="67" t="s">
        <v>8</v>
      </c>
      <c r="D7" s="67" t="s">
        <v>8</v>
      </c>
      <c r="E7" s="67" t="s">
        <v>8</v>
      </c>
    </row>
    <row r="8" ht="23.1" customHeight="1" spans="1:9">
      <c r="A8" s="68" t="s">
        <v>12</v>
      </c>
      <c r="B8" s="68"/>
      <c r="C8" s="68"/>
      <c r="D8" s="68" t="s">
        <v>13</v>
      </c>
      <c r="E8" s="68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scale="93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view="pageBreakPreview" zoomScaleNormal="100" workbookViewId="0">
      <selection activeCell="H14" sqref="H14"/>
    </sheetView>
  </sheetViews>
  <sheetFormatPr defaultColWidth="9" defaultRowHeight="12" outlineLevelCol="4"/>
  <cols>
    <col min="1" max="1" width="11.5047619047619" customWidth="1"/>
    <col min="2" max="2" width="44.3333333333333" customWidth="1"/>
    <col min="3" max="3" width="21" customWidth="1"/>
    <col min="4" max="4" width="19.1714285714286" customWidth="1"/>
    <col min="5" max="5" width="17" customWidth="1"/>
  </cols>
  <sheetData>
    <row r="1" ht="26.25" customHeight="1" spans="1:5">
      <c r="A1" s="45" t="s">
        <v>14</v>
      </c>
      <c r="B1" s="45"/>
      <c r="C1" s="45"/>
      <c r="D1" s="45"/>
      <c r="E1" s="45"/>
    </row>
    <row r="2" ht="25.5" customHeight="1" spans="1:5">
      <c r="A2" s="21" t="s">
        <v>15</v>
      </c>
      <c r="B2" s="21"/>
      <c r="C2" s="46"/>
      <c r="D2" s="29" t="s">
        <v>16</v>
      </c>
      <c r="E2" s="29"/>
    </row>
    <row r="3" ht="22.5" customHeight="1" spans="1:5">
      <c r="A3" s="47" t="s">
        <v>17</v>
      </c>
      <c r="B3" s="48" t="s">
        <v>18</v>
      </c>
      <c r="C3" s="48" t="s">
        <v>19</v>
      </c>
      <c r="D3" s="48" t="s">
        <v>20</v>
      </c>
      <c r="E3" s="49"/>
    </row>
    <row r="4" ht="25.5" customHeight="1" spans="1:5">
      <c r="A4" s="50"/>
      <c r="B4" s="51"/>
      <c r="C4" s="51"/>
      <c r="D4" s="51" t="s">
        <v>21</v>
      </c>
      <c r="E4" s="52" t="s">
        <v>22</v>
      </c>
    </row>
    <row r="5" ht="18" customHeight="1" spans="1:5">
      <c r="A5" s="33" t="s">
        <v>23</v>
      </c>
      <c r="B5" s="34" t="s">
        <v>24</v>
      </c>
      <c r="C5" s="53">
        <v>974005.74</v>
      </c>
      <c r="D5" s="53">
        <v>5928.13</v>
      </c>
      <c r="E5" s="36">
        <v>27608.15</v>
      </c>
    </row>
    <row r="6" ht="18" customHeight="1" spans="1:5">
      <c r="A6" s="33" t="s">
        <v>25</v>
      </c>
      <c r="B6" s="34" t="s">
        <v>26</v>
      </c>
      <c r="C6" s="53">
        <v>974005.74</v>
      </c>
      <c r="D6" s="53">
        <v>5928.13</v>
      </c>
      <c r="E6" s="36">
        <v>27608.15</v>
      </c>
    </row>
    <row r="7" ht="18" customHeight="1" spans="1:5">
      <c r="A7" s="33" t="s">
        <v>27</v>
      </c>
      <c r="B7" s="34" t="s">
        <v>28</v>
      </c>
      <c r="C7" s="53"/>
      <c r="D7" s="34"/>
      <c r="E7" s="54"/>
    </row>
    <row r="8" ht="18" customHeight="1" spans="1:5">
      <c r="A8" s="33" t="s">
        <v>25</v>
      </c>
      <c r="B8" s="34" t="s">
        <v>29</v>
      </c>
      <c r="C8" s="53"/>
      <c r="D8" s="34"/>
      <c r="E8" s="54"/>
    </row>
    <row r="9" ht="18" customHeight="1" spans="1:5">
      <c r="A9" s="33" t="s">
        <v>30</v>
      </c>
      <c r="B9" s="34" t="s">
        <v>31</v>
      </c>
      <c r="C9" s="53"/>
      <c r="D9" s="34"/>
      <c r="E9" s="54"/>
    </row>
    <row r="10" ht="18" customHeight="1" spans="1:5">
      <c r="A10" s="33" t="s">
        <v>32</v>
      </c>
      <c r="B10" s="34" t="s">
        <v>33</v>
      </c>
      <c r="C10" s="53"/>
      <c r="D10" s="34"/>
      <c r="E10" s="54"/>
    </row>
    <row r="11" ht="18" customHeight="1" spans="1:5">
      <c r="A11" s="33" t="s">
        <v>34</v>
      </c>
      <c r="B11" s="34" t="s">
        <v>35</v>
      </c>
      <c r="C11" s="53"/>
      <c r="D11" s="34"/>
      <c r="E11" s="54"/>
    </row>
    <row r="12" ht="18" customHeight="1" spans="1:5">
      <c r="A12" s="33"/>
      <c r="B12" s="34"/>
      <c r="C12" s="53"/>
      <c r="D12" s="34"/>
      <c r="E12" s="54"/>
    </row>
    <row r="13" ht="18" customHeight="1" spans="1:5">
      <c r="A13" s="33"/>
      <c r="B13" s="34"/>
      <c r="C13" s="53"/>
      <c r="D13" s="34"/>
      <c r="E13" s="54"/>
    </row>
    <row r="14" ht="18" customHeight="1" spans="1:5">
      <c r="A14" s="33"/>
      <c r="B14" s="34"/>
      <c r="C14" s="53"/>
      <c r="D14" s="34"/>
      <c r="E14" s="54"/>
    </row>
    <row r="15" ht="18" customHeight="1" spans="1:5">
      <c r="A15" s="33"/>
      <c r="B15" s="34"/>
      <c r="C15" s="53"/>
      <c r="D15" s="34"/>
      <c r="E15" s="54"/>
    </row>
    <row r="16" ht="18" customHeight="1" spans="1:5">
      <c r="A16" s="33"/>
      <c r="B16" s="34"/>
      <c r="C16" s="53"/>
      <c r="D16" s="34"/>
      <c r="E16" s="54"/>
    </row>
    <row r="17" ht="18" customHeight="1" spans="1:5">
      <c r="A17" s="33"/>
      <c r="B17" s="34"/>
      <c r="C17" s="53"/>
      <c r="D17" s="34"/>
      <c r="E17" s="54"/>
    </row>
    <row r="18" ht="18" customHeight="1" spans="1:5">
      <c r="A18" s="33"/>
      <c r="B18" s="34"/>
      <c r="C18" s="53"/>
      <c r="D18" s="34"/>
      <c r="E18" s="54"/>
    </row>
    <row r="19" ht="18" customHeight="1" spans="1:5">
      <c r="A19" s="33"/>
      <c r="B19" s="34"/>
      <c r="C19" s="53"/>
      <c r="D19" s="34"/>
      <c r="E19" s="54"/>
    </row>
    <row r="20" ht="18" customHeight="1" spans="1:5">
      <c r="A20" s="33"/>
      <c r="B20" s="34"/>
      <c r="C20" s="53"/>
      <c r="D20" s="34"/>
      <c r="E20" s="54"/>
    </row>
    <row r="21" ht="18" customHeight="1" spans="1:5">
      <c r="A21" s="33"/>
      <c r="B21" s="34"/>
      <c r="C21" s="53"/>
      <c r="D21" s="34"/>
      <c r="E21" s="54"/>
    </row>
    <row r="22" ht="18" customHeight="1" spans="1:5">
      <c r="A22" s="33"/>
      <c r="B22" s="34"/>
      <c r="C22" s="53"/>
      <c r="D22" s="34"/>
      <c r="E22" s="54"/>
    </row>
    <row r="23" ht="18" customHeight="1" spans="1:5">
      <c r="A23" s="33"/>
      <c r="B23" s="34"/>
      <c r="C23" s="53"/>
      <c r="D23" s="34"/>
      <c r="E23" s="54"/>
    </row>
    <row r="24" ht="18" customHeight="1" spans="1:5">
      <c r="A24" s="33"/>
      <c r="B24" s="34"/>
      <c r="C24" s="53"/>
      <c r="D24" s="34"/>
      <c r="E24" s="54"/>
    </row>
    <row r="25" ht="18" customHeight="1" spans="1:5">
      <c r="A25" s="33"/>
      <c r="B25" s="34"/>
      <c r="C25" s="53"/>
      <c r="D25" s="34"/>
      <c r="E25" s="54"/>
    </row>
    <row r="26" ht="18" customHeight="1" spans="1:5">
      <c r="A26" s="33"/>
      <c r="B26" s="34"/>
      <c r="C26" s="53"/>
      <c r="D26" s="34"/>
      <c r="E26" s="54"/>
    </row>
    <row r="27" ht="18" customHeight="1" spans="1:5">
      <c r="A27" s="33"/>
      <c r="B27" s="34"/>
      <c r="C27" s="53"/>
      <c r="D27" s="34"/>
      <c r="E27" s="54"/>
    </row>
    <row r="28" ht="18" customHeight="1" spans="1:5">
      <c r="A28" s="33"/>
      <c r="B28" s="34"/>
      <c r="C28" s="53"/>
      <c r="D28" s="34"/>
      <c r="E28" s="54"/>
    </row>
    <row r="29" ht="18" customHeight="1" spans="1:5">
      <c r="A29" s="33"/>
      <c r="B29" s="34"/>
      <c r="C29" s="53"/>
      <c r="D29" s="34"/>
      <c r="E29" s="54"/>
    </row>
    <row r="30" ht="18" customHeight="1" spans="1:5">
      <c r="A30" s="33"/>
      <c r="B30" s="34"/>
      <c r="C30" s="53"/>
      <c r="D30" s="34"/>
      <c r="E30" s="54"/>
    </row>
    <row r="31" ht="18" customHeight="1" spans="1:5">
      <c r="A31" s="33"/>
      <c r="B31" s="34"/>
      <c r="C31" s="53"/>
      <c r="D31" s="34"/>
      <c r="E31" s="54"/>
    </row>
    <row r="32" ht="18" customHeight="1" spans="1:5">
      <c r="A32" s="33"/>
      <c r="B32" s="34"/>
      <c r="C32" s="53"/>
      <c r="D32" s="34"/>
      <c r="E32" s="54"/>
    </row>
    <row r="33" ht="18" customHeight="1" spans="1:5">
      <c r="A33" s="33"/>
      <c r="B33" s="34"/>
      <c r="C33" s="53"/>
      <c r="D33" s="34"/>
      <c r="E33" s="54"/>
    </row>
    <row r="34" ht="18" customHeight="1" spans="1:5">
      <c r="A34" s="33"/>
      <c r="B34" s="34"/>
      <c r="C34" s="53"/>
      <c r="D34" s="34"/>
      <c r="E34" s="54"/>
    </row>
    <row r="35" ht="18" customHeight="1" spans="1:5">
      <c r="A35" s="33"/>
      <c r="B35" s="34"/>
      <c r="C35" s="53"/>
      <c r="D35" s="34"/>
      <c r="E35" s="54"/>
    </row>
    <row r="36" ht="18" customHeight="1" spans="1:5">
      <c r="A36" s="33"/>
      <c r="B36" s="34"/>
      <c r="C36" s="53"/>
      <c r="D36" s="34"/>
      <c r="E36" s="54"/>
    </row>
    <row r="37" ht="18" customHeight="1" spans="1:5">
      <c r="A37" s="33"/>
      <c r="B37" s="34"/>
      <c r="C37" s="53"/>
      <c r="D37" s="34"/>
      <c r="E37" s="54"/>
    </row>
    <row r="38" ht="18" customHeight="1" spans="1:5">
      <c r="A38" s="37" t="s">
        <v>36</v>
      </c>
      <c r="B38" s="38"/>
      <c r="C38" s="55" t="s">
        <v>37</v>
      </c>
      <c r="D38" s="55">
        <v>5928.13</v>
      </c>
      <c r="E38" s="39">
        <v>27608.15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view="pageBreakPreview" zoomScale="145" zoomScaleNormal="100" workbookViewId="0">
      <selection activeCell="K14" sqref="K14"/>
    </sheetView>
  </sheetViews>
  <sheetFormatPr defaultColWidth="9" defaultRowHeight="12" outlineLevelCol="6"/>
  <cols>
    <col min="1" max="1" width="13.1714285714286" customWidth="1"/>
    <col min="2" max="2" width="37.5047619047619" customWidth="1"/>
    <col min="3" max="3" width="13" customWidth="1"/>
    <col min="4" max="4" width="18.1714285714286" customWidth="1"/>
    <col min="5" max="5" width="5.82857142857143" customWidth="1"/>
    <col min="6" max="6" width="25.1714285714286" customWidth="1"/>
    <col min="7" max="7" width="0.333333333333333" customWidth="1"/>
  </cols>
  <sheetData>
    <row r="1" ht="29.25" customHeight="1" spans="1:7">
      <c r="A1" s="3" t="s">
        <v>38</v>
      </c>
      <c r="B1" s="3"/>
      <c r="C1" s="3"/>
      <c r="D1" s="3"/>
      <c r="E1" s="3"/>
      <c r="F1" s="3"/>
      <c r="G1" s="3"/>
    </row>
    <row r="2" ht="28.5" customHeight="1" spans="1:7">
      <c r="A2" s="40" t="s">
        <v>15</v>
      </c>
      <c r="B2" s="40"/>
      <c r="C2" s="41"/>
      <c r="D2" s="41"/>
      <c r="E2" s="23"/>
      <c r="F2" s="23"/>
      <c r="G2" s="23"/>
    </row>
    <row r="3" ht="18" customHeight="1" spans="1:7">
      <c r="A3" s="40" t="s">
        <v>39</v>
      </c>
      <c r="B3" s="40"/>
      <c r="C3" s="41"/>
      <c r="D3" s="41"/>
      <c r="E3" s="23" t="s">
        <v>40</v>
      </c>
      <c r="F3" s="23"/>
      <c r="G3" s="23"/>
    </row>
    <row r="4" ht="30.75" customHeight="1" spans="1:7">
      <c r="A4" s="6" t="s">
        <v>17</v>
      </c>
      <c r="B4" s="7" t="s">
        <v>41</v>
      </c>
      <c r="C4" s="7"/>
      <c r="D4" s="31" t="s">
        <v>42</v>
      </c>
      <c r="E4" s="31"/>
      <c r="F4" s="32" t="s">
        <v>43</v>
      </c>
    </row>
    <row r="5" ht="18" customHeight="1" spans="1:7">
      <c r="A5" s="9"/>
      <c r="B5" s="10"/>
      <c r="C5" s="10"/>
      <c r="D5" s="13" t="s">
        <v>44</v>
      </c>
      <c r="E5" s="13"/>
      <c r="F5" s="42"/>
    </row>
    <row r="6" ht="18" customHeight="1" spans="1:7">
      <c r="A6" s="9" t="s">
        <v>23</v>
      </c>
      <c r="B6" s="10" t="s">
        <v>45</v>
      </c>
      <c r="C6" s="10"/>
      <c r="D6" s="15">
        <v>854679.48</v>
      </c>
      <c r="E6" s="15"/>
      <c r="F6" s="25">
        <v>854679.48</v>
      </c>
    </row>
    <row r="7" ht="18" customHeight="1" spans="1:7">
      <c r="A7" s="9" t="s">
        <v>27</v>
      </c>
      <c r="B7" s="10" t="s">
        <v>46</v>
      </c>
      <c r="C7" s="10"/>
      <c r="D7" s="15">
        <v>11295.62</v>
      </c>
      <c r="E7" s="15"/>
      <c r="F7" s="25">
        <v>11295.62</v>
      </c>
    </row>
    <row r="8" ht="18" customHeight="1" spans="1:7">
      <c r="A8" s="9" t="s">
        <v>47</v>
      </c>
      <c r="B8" s="10" t="s">
        <v>48</v>
      </c>
      <c r="C8" s="10"/>
      <c r="D8" s="15">
        <v>7024.62</v>
      </c>
      <c r="E8" s="15"/>
      <c r="F8" s="25">
        <v>7024.62</v>
      </c>
    </row>
    <row r="9" ht="18" customHeight="1" spans="1:7">
      <c r="A9" s="9" t="s">
        <v>49</v>
      </c>
      <c r="B9" s="10" t="s">
        <v>50</v>
      </c>
      <c r="C9" s="10"/>
      <c r="D9" s="15">
        <v>5928.13</v>
      </c>
      <c r="E9" s="15"/>
      <c r="F9" s="25">
        <v>5928.13</v>
      </c>
    </row>
    <row r="10" ht="18" customHeight="1" spans="1:7">
      <c r="A10" s="9" t="s">
        <v>51</v>
      </c>
      <c r="B10" s="10" t="s">
        <v>52</v>
      </c>
      <c r="C10" s="10"/>
      <c r="D10" s="15">
        <v>4271</v>
      </c>
      <c r="E10" s="15"/>
      <c r="F10" s="25">
        <v>4271</v>
      </c>
    </row>
    <row r="11" ht="18" customHeight="1" spans="1:7">
      <c r="A11" s="9" t="s">
        <v>53</v>
      </c>
      <c r="B11" s="10" t="s">
        <v>54</v>
      </c>
      <c r="C11" s="10"/>
      <c r="D11" s="13" t="s">
        <v>55</v>
      </c>
      <c r="E11" s="13"/>
      <c r="F11" s="25"/>
    </row>
    <row r="12" ht="18" customHeight="1" spans="1:7">
      <c r="A12" s="9" t="s">
        <v>56</v>
      </c>
      <c r="B12" s="10" t="s">
        <v>33</v>
      </c>
      <c r="C12" s="10"/>
      <c r="D12" s="15">
        <v>27608.15</v>
      </c>
      <c r="E12" s="15"/>
      <c r="F12" s="25">
        <v>27608.15</v>
      </c>
    </row>
    <row r="13" ht="18" customHeight="1" spans="1:7">
      <c r="A13" s="9" t="s">
        <v>57</v>
      </c>
      <c r="B13" s="10" t="s">
        <v>35</v>
      </c>
      <c r="C13" s="10"/>
      <c r="D13" s="15">
        <v>80422.49</v>
      </c>
      <c r="E13" s="15"/>
      <c r="F13" s="25">
        <v>80422.49</v>
      </c>
    </row>
    <row r="14" ht="18" customHeight="1" spans="1:7">
      <c r="A14" s="43"/>
      <c r="B14" s="44" t="s">
        <v>58</v>
      </c>
      <c r="C14" s="44"/>
      <c r="D14" s="27"/>
      <c r="E14" s="27"/>
      <c r="F14" s="26" t="s">
        <v>59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scale="9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view="pageBreakPreview" zoomScaleNormal="100" topLeftCell="A12" workbookViewId="0">
      <selection activeCell="A1" sqref="A1:C1"/>
    </sheetView>
  </sheetViews>
  <sheetFormatPr defaultColWidth="9" defaultRowHeight="12" outlineLevelCol="3"/>
  <cols>
    <col min="1" max="1" width="17.1714285714286" customWidth="1"/>
    <col min="2" max="2" width="45.1714285714286" customWidth="1"/>
    <col min="3" max="3" width="28" customWidth="1"/>
    <col min="4" max="4" width="22.8285714285714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60</v>
      </c>
      <c r="B2" s="3"/>
      <c r="C2" s="3"/>
      <c r="D2" s="3"/>
    </row>
    <row r="3" ht="36.75" customHeight="1" spans="1:4">
      <c r="A3" s="21" t="s">
        <v>61</v>
      </c>
      <c r="B3" s="21"/>
      <c r="C3" s="21"/>
      <c r="D3" s="29" t="s">
        <v>62</v>
      </c>
    </row>
    <row r="4" ht="17.25" customHeight="1" spans="1:4">
      <c r="A4" s="30" t="s">
        <v>17</v>
      </c>
      <c r="B4" s="31" t="s">
        <v>63</v>
      </c>
      <c r="C4" s="31" t="s">
        <v>64</v>
      </c>
      <c r="D4" s="32" t="s">
        <v>65</v>
      </c>
    </row>
    <row r="5" ht="15.75" customHeight="1" spans="1:4">
      <c r="A5" s="33" t="s">
        <v>23</v>
      </c>
      <c r="B5" s="34" t="s">
        <v>45</v>
      </c>
      <c r="C5" s="35"/>
      <c r="D5" s="36">
        <v>854679.48</v>
      </c>
    </row>
    <row r="6" ht="15.75" customHeight="1" spans="1:4">
      <c r="A6" s="33" t="s">
        <v>27</v>
      </c>
      <c r="B6" s="34" t="s">
        <v>46</v>
      </c>
      <c r="C6" s="35"/>
      <c r="D6" s="36">
        <v>11295.62</v>
      </c>
    </row>
    <row r="7" ht="15.75" customHeight="1" spans="1:4">
      <c r="A7" s="33" t="s">
        <v>25</v>
      </c>
      <c r="B7" s="34" t="s">
        <v>48</v>
      </c>
      <c r="C7" s="35"/>
      <c r="D7" s="36">
        <v>7024.62</v>
      </c>
    </row>
    <row r="8" ht="15.75" customHeight="1" spans="1:4">
      <c r="A8" s="33" t="s">
        <v>30</v>
      </c>
      <c r="B8" s="34" t="s">
        <v>52</v>
      </c>
      <c r="C8" s="35"/>
      <c r="D8" s="36">
        <v>4271</v>
      </c>
    </row>
    <row r="9" ht="15.75" customHeight="1" spans="1:4">
      <c r="A9" s="33" t="s">
        <v>53</v>
      </c>
      <c r="B9" s="34" t="s">
        <v>54</v>
      </c>
      <c r="C9" s="35"/>
      <c r="D9" s="36"/>
    </row>
    <row r="10" ht="15.75" customHeight="1" spans="1:4">
      <c r="A10" s="33" t="s">
        <v>56</v>
      </c>
      <c r="B10" s="34" t="s">
        <v>33</v>
      </c>
      <c r="C10" s="35"/>
      <c r="D10" s="36">
        <v>27608.15</v>
      </c>
    </row>
    <row r="11" ht="15.75" customHeight="1" spans="1:4">
      <c r="A11" s="33" t="s">
        <v>57</v>
      </c>
      <c r="B11" s="34" t="s">
        <v>35</v>
      </c>
      <c r="C11" s="35"/>
      <c r="D11" s="36">
        <v>80422.49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58</v>
      </c>
      <c r="B43" s="38"/>
      <c r="C43" s="38"/>
      <c r="D43" s="39" t="s">
        <v>66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scale="9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2"/>
  <sheetViews>
    <sheetView showGridLines="0" view="pageBreakPreview" zoomScaleNormal="100" topLeftCell="A127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714285714286" customWidth="1"/>
    <col min="4" max="4" width="26.3333333333333" customWidth="1"/>
    <col min="5" max="5" width="5.82857142857143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68</v>
      </c>
      <c r="B3" s="4"/>
      <c r="C3" s="4"/>
      <c r="D3" s="4"/>
      <c r="E3" s="22"/>
      <c r="F3" s="22"/>
      <c r="G3" s="22"/>
      <c r="H3" s="22"/>
      <c r="I3" s="5" t="s">
        <v>69</v>
      </c>
      <c r="J3" s="5"/>
      <c r="K3" s="5"/>
      <c r="L3" s="5"/>
    </row>
    <row r="4" ht="18" customHeight="1" spans="1:12">
      <c r="A4" s="6" t="s">
        <v>17</v>
      </c>
      <c r="B4" s="7" t="s">
        <v>70</v>
      </c>
      <c r="C4" s="7" t="s">
        <v>71</v>
      </c>
      <c r="D4" s="7" t="s">
        <v>72</v>
      </c>
      <c r="E4" s="7" t="s">
        <v>73</v>
      </c>
      <c r="F4" s="7" t="s">
        <v>74</v>
      </c>
      <c r="G4" s="7" t="s">
        <v>75</v>
      </c>
      <c r="H4" s="7" t="s">
        <v>76</v>
      </c>
      <c r="I4" s="7" t="s">
        <v>77</v>
      </c>
      <c r="J4" s="7"/>
      <c r="K4" s="7"/>
      <c r="L4" s="8" t="s">
        <v>78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79</v>
      </c>
      <c r="J5" s="10" t="s">
        <v>80</v>
      </c>
      <c r="K5" s="10" t="s">
        <v>81</v>
      </c>
      <c r="L5" s="11"/>
    </row>
    <row r="6" ht="18" customHeight="1" spans="1:12">
      <c r="A6" s="12"/>
      <c r="B6" s="13"/>
      <c r="C6" s="14" t="s">
        <v>82</v>
      </c>
      <c r="D6" s="14"/>
      <c r="E6" s="14"/>
      <c r="F6" s="14"/>
      <c r="G6" s="15"/>
      <c r="H6" s="15">
        <v>279790.02</v>
      </c>
      <c r="I6" s="15">
        <v>10223</v>
      </c>
      <c r="J6" s="15">
        <v>1019.76</v>
      </c>
      <c r="K6" s="15">
        <v>1878.41</v>
      </c>
      <c r="L6" s="16"/>
    </row>
    <row r="7" ht="28.5" customHeight="1" spans="1:12">
      <c r="A7" s="24">
        <v>1</v>
      </c>
      <c r="B7" s="13" t="s">
        <v>83</v>
      </c>
      <c r="C7" s="14" t="s">
        <v>84</v>
      </c>
      <c r="D7" s="14" t="s">
        <v>85</v>
      </c>
      <c r="E7" s="13" t="s">
        <v>86</v>
      </c>
      <c r="F7" s="15">
        <v>815</v>
      </c>
      <c r="G7" s="15">
        <v>40</v>
      </c>
      <c r="H7" s="15">
        <v>32600</v>
      </c>
      <c r="I7" s="15"/>
      <c r="J7" s="15"/>
      <c r="K7" s="15"/>
      <c r="L7" s="16"/>
    </row>
    <row r="8" ht="105" customHeight="1" spans="1:12">
      <c r="A8" s="24">
        <v>2</v>
      </c>
      <c r="B8" s="13" t="s">
        <v>87</v>
      </c>
      <c r="C8" s="14" t="s">
        <v>88</v>
      </c>
      <c r="D8" s="14" t="s">
        <v>89</v>
      </c>
      <c r="E8" s="13" t="s">
        <v>90</v>
      </c>
      <c r="F8" s="15">
        <v>56.95</v>
      </c>
      <c r="G8" s="15">
        <v>81.65</v>
      </c>
      <c r="H8" s="15">
        <v>4649.97</v>
      </c>
      <c r="I8" s="15">
        <v>2715.38</v>
      </c>
      <c r="J8" s="15">
        <v>587.15</v>
      </c>
      <c r="K8" s="15">
        <v>548.43</v>
      </c>
      <c r="L8" s="16"/>
    </row>
    <row r="9" ht="15.75" customHeight="1" spans="1:12">
      <c r="A9" s="24">
        <v>3</v>
      </c>
      <c r="B9" s="13" t="s">
        <v>91</v>
      </c>
      <c r="C9" s="14" t="s">
        <v>92</v>
      </c>
      <c r="D9" s="14" t="s">
        <v>93</v>
      </c>
      <c r="E9" s="13" t="s">
        <v>94</v>
      </c>
      <c r="F9" s="15">
        <v>11.39</v>
      </c>
      <c r="G9" s="15">
        <v>503.88</v>
      </c>
      <c r="H9" s="15">
        <v>5739.19</v>
      </c>
      <c r="I9" s="15">
        <v>484.42</v>
      </c>
      <c r="J9" s="15">
        <v>4.78</v>
      </c>
      <c r="K9" s="15">
        <v>81.1</v>
      </c>
      <c r="L9" s="16"/>
    </row>
    <row r="10" ht="28.5" customHeight="1" spans="1:12">
      <c r="A10" s="24">
        <v>4</v>
      </c>
      <c r="B10" s="13" t="s">
        <v>95</v>
      </c>
      <c r="C10" s="14" t="s">
        <v>96</v>
      </c>
      <c r="D10" s="14" t="s">
        <v>97</v>
      </c>
      <c r="E10" s="13" t="s">
        <v>98</v>
      </c>
      <c r="F10" s="15">
        <v>0.961</v>
      </c>
      <c r="G10" s="15">
        <v>9395.15</v>
      </c>
      <c r="H10" s="15">
        <v>9028.74</v>
      </c>
      <c r="I10" s="15">
        <v>3002.06</v>
      </c>
      <c r="J10" s="15">
        <v>387.61</v>
      </c>
      <c r="K10" s="15">
        <v>568.26</v>
      </c>
      <c r="L10" s="16"/>
    </row>
    <row r="11" ht="28.5" customHeight="1" spans="1:12">
      <c r="A11" s="24">
        <v>5</v>
      </c>
      <c r="B11" s="13" t="s">
        <v>99</v>
      </c>
      <c r="C11" s="14" t="s">
        <v>100</v>
      </c>
      <c r="D11" s="14" t="s">
        <v>101</v>
      </c>
      <c r="E11" s="13" t="s">
        <v>98</v>
      </c>
      <c r="F11" s="15">
        <v>1.567</v>
      </c>
      <c r="G11" s="15">
        <v>4433.26</v>
      </c>
      <c r="H11" s="15">
        <v>6946.92</v>
      </c>
      <c r="I11" s="15">
        <v>1273.94</v>
      </c>
      <c r="J11" s="15">
        <v>40.22</v>
      </c>
      <c r="K11" s="15">
        <v>218.22</v>
      </c>
      <c r="L11" s="16"/>
    </row>
    <row r="12" ht="41.25" customHeight="1" spans="1:12">
      <c r="A12" s="17">
        <v>6</v>
      </c>
      <c r="B12" s="18" t="s">
        <v>102</v>
      </c>
      <c r="C12" s="27" t="s">
        <v>103</v>
      </c>
      <c r="D12" s="27" t="s">
        <v>104</v>
      </c>
      <c r="E12" s="18" t="s">
        <v>105</v>
      </c>
      <c r="F12" s="19">
        <v>1360</v>
      </c>
      <c r="G12" s="19">
        <v>3.57</v>
      </c>
      <c r="H12" s="19">
        <v>4855.2</v>
      </c>
      <c r="I12" s="19">
        <v>2747.2</v>
      </c>
      <c r="J12" s="19"/>
      <c r="K12" s="19">
        <v>462.4</v>
      </c>
      <c r="L12" s="20"/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2"/>
      <c r="J13" s="2"/>
      <c r="K13" s="2"/>
      <c r="L13" s="2"/>
    </row>
    <row r="14" ht="29.25" customHeight="1" spans="1:12">
      <c r="A14" s="3" t="s">
        <v>67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28.5" customHeight="1" spans="1:12">
      <c r="A15" s="4" t="s">
        <v>68</v>
      </c>
      <c r="B15" s="4"/>
      <c r="C15" s="4"/>
      <c r="D15" s="4"/>
      <c r="E15" s="22"/>
      <c r="F15" s="22"/>
      <c r="G15" s="22"/>
      <c r="H15" s="22"/>
      <c r="I15" s="5" t="s">
        <v>106</v>
      </c>
      <c r="J15" s="5"/>
      <c r="K15" s="5"/>
      <c r="L15" s="5"/>
    </row>
    <row r="16" ht="18" customHeight="1" spans="1:12">
      <c r="A16" s="6" t="s">
        <v>17</v>
      </c>
      <c r="B16" s="7" t="s">
        <v>70</v>
      </c>
      <c r="C16" s="7" t="s">
        <v>71</v>
      </c>
      <c r="D16" s="7" t="s">
        <v>72</v>
      </c>
      <c r="E16" s="7" t="s">
        <v>73</v>
      </c>
      <c r="F16" s="7" t="s">
        <v>74</v>
      </c>
      <c r="G16" s="7" t="s">
        <v>75</v>
      </c>
      <c r="H16" s="7" t="s">
        <v>76</v>
      </c>
      <c r="I16" s="7" t="s">
        <v>77</v>
      </c>
      <c r="J16" s="7"/>
      <c r="K16" s="7"/>
      <c r="L16" s="8" t="s">
        <v>78</v>
      </c>
    </row>
    <row r="17" ht="28.5" customHeight="1" spans="1:12">
      <c r="A17" s="9"/>
      <c r="B17" s="10"/>
      <c r="C17" s="10"/>
      <c r="D17" s="10"/>
      <c r="E17" s="10"/>
      <c r="F17" s="10"/>
      <c r="G17" s="10"/>
      <c r="H17" s="10"/>
      <c r="I17" s="10" t="s">
        <v>79</v>
      </c>
      <c r="J17" s="10" t="s">
        <v>80</v>
      </c>
      <c r="K17" s="10" t="s">
        <v>81</v>
      </c>
      <c r="L17" s="11"/>
    </row>
    <row r="18" ht="181.5" customHeight="1" spans="1:12">
      <c r="A18" s="24">
        <v>7</v>
      </c>
      <c r="B18" s="13" t="s">
        <v>107</v>
      </c>
      <c r="C18" s="14" t="s">
        <v>108</v>
      </c>
      <c r="D18" s="14" t="s">
        <v>109</v>
      </c>
      <c r="E18" s="13" t="s">
        <v>86</v>
      </c>
      <c r="F18" s="15">
        <v>204</v>
      </c>
      <c r="G18" s="15">
        <v>250</v>
      </c>
      <c r="H18" s="15">
        <v>51000</v>
      </c>
      <c r="I18" s="15"/>
      <c r="J18" s="15"/>
      <c r="K18" s="15"/>
      <c r="L18" s="16"/>
    </row>
    <row r="19" ht="181.5" customHeight="1" spans="1:12">
      <c r="A19" s="24">
        <v>8</v>
      </c>
      <c r="B19" s="13" t="s">
        <v>110</v>
      </c>
      <c r="C19" s="14" t="s">
        <v>108</v>
      </c>
      <c r="D19" s="14" t="s">
        <v>111</v>
      </c>
      <c r="E19" s="13" t="s">
        <v>86</v>
      </c>
      <c r="F19" s="15">
        <v>611</v>
      </c>
      <c r="G19" s="15">
        <v>270</v>
      </c>
      <c r="H19" s="15">
        <v>164970</v>
      </c>
      <c r="I19" s="15"/>
      <c r="J19" s="15"/>
      <c r="K19" s="15"/>
      <c r="L19" s="16"/>
    </row>
    <row r="20" ht="18" customHeight="1" spans="1:12">
      <c r="A20" s="28"/>
      <c r="B20" s="18"/>
      <c r="C20" s="27" t="s">
        <v>112</v>
      </c>
      <c r="D20" s="27"/>
      <c r="E20" s="27"/>
      <c r="F20" s="27"/>
      <c r="G20" s="19"/>
      <c r="H20" s="19">
        <v>15600.44</v>
      </c>
      <c r="I20" s="19">
        <v>424.58</v>
      </c>
      <c r="J20" s="19">
        <v>29.48</v>
      </c>
      <c r="K20" s="19">
        <v>76.23</v>
      </c>
      <c r="L20" s="20"/>
    </row>
    <row r="21" ht="24" customHeight="1" spans="1:12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  <c r="L21" s="2"/>
    </row>
    <row r="22" ht="29.25" customHeight="1" spans="1:12">
      <c r="A22" s="3" t="s">
        <v>67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ht="28.5" customHeight="1" spans="1:12">
      <c r="A23" s="4" t="s">
        <v>68</v>
      </c>
      <c r="B23" s="4"/>
      <c r="C23" s="4"/>
      <c r="D23" s="4"/>
      <c r="E23" s="22"/>
      <c r="F23" s="22"/>
      <c r="G23" s="22"/>
      <c r="H23" s="22"/>
      <c r="I23" s="5" t="s">
        <v>113</v>
      </c>
      <c r="J23" s="5"/>
      <c r="K23" s="5"/>
      <c r="L23" s="5"/>
    </row>
    <row r="24" ht="18" customHeight="1" spans="1:12">
      <c r="A24" s="6" t="s">
        <v>17</v>
      </c>
      <c r="B24" s="7" t="s">
        <v>70</v>
      </c>
      <c r="C24" s="7" t="s">
        <v>71</v>
      </c>
      <c r="D24" s="7" t="s">
        <v>72</v>
      </c>
      <c r="E24" s="7" t="s">
        <v>73</v>
      </c>
      <c r="F24" s="7" t="s">
        <v>74</v>
      </c>
      <c r="G24" s="7" t="s">
        <v>75</v>
      </c>
      <c r="H24" s="7" t="s">
        <v>76</v>
      </c>
      <c r="I24" s="7" t="s">
        <v>77</v>
      </c>
      <c r="J24" s="7"/>
      <c r="K24" s="7"/>
      <c r="L24" s="8" t="s">
        <v>78</v>
      </c>
    </row>
    <row r="25" ht="28.5" customHeight="1" spans="1:12">
      <c r="A25" s="9"/>
      <c r="B25" s="10"/>
      <c r="C25" s="10"/>
      <c r="D25" s="10"/>
      <c r="E25" s="10"/>
      <c r="F25" s="10"/>
      <c r="G25" s="10"/>
      <c r="H25" s="10"/>
      <c r="I25" s="10" t="s">
        <v>79</v>
      </c>
      <c r="J25" s="10" t="s">
        <v>80</v>
      </c>
      <c r="K25" s="10" t="s">
        <v>81</v>
      </c>
      <c r="L25" s="11"/>
    </row>
    <row r="26" ht="28.5" customHeight="1" spans="1:12">
      <c r="A26" s="24">
        <v>9</v>
      </c>
      <c r="B26" s="13" t="s">
        <v>114</v>
      </c>
      <c r="C26" s="14" t="s">
        <v>84</v>
      </c>
      <c r="D26" s="14" t="s">
        <v>85</v>
      </c>
      <c r="E26" s="13" t="s">
        <v>86</v>
      </c>
      <c r="F26" s="15">
        <v>44</v>
      </c>
      <c r="G26" s="15">
        <v>40</v>
      </c>
      <c r="H26" s="15">
        <v>1760</v>
      </c>
      <c r="I26" s="15"/>
      <c r="J26" s="15"/>
      <c r="K26" s="15"/>
      <c r="L26" s="16"/>
    </row>
    <row r="27" ht="28.5" customHeight="1" spans="1:12">
      <c r="A27" s="24">
        <v>10</v>
      </c>
      <c r="B27" s="13" t="s">
        <v>115</v>
      </c>
      <c r="C27" s="14" t="s">
        <v>96</v>
      </c>
      <c r="D27" s="14" t="s">
        <v>97</v>
      </c>
      <c r="E27" s="13" t="s">
        <v>98</v>
      </c>
      <c r="F27" s="15">
        <v>0.072</v>
      </c>
      <c r="G27" s="15">
        <v>9397.62</v>
      </c>
      <c r="H27" s="15">
        <v>676.63</v>
      </c>
      <c r="I27" s="15">
        <v>224.92</v>
      </c>
      <c r="J27" s="15">
        <v>29.04</v>
      </c>
      <c r="K27" s="15">
        <v>42.58</v>
      </c>
      <c r="L27" s="16"/>
    </row>
    <row r="28" ht="28.5" customHeight="1" spans="1:12">
      <c r="A28" s="24">
        <v>11</v>
      </c>
      <c r="B28" s="13" t="s">
        <v>116</v>
      </c>
      <c r="C28" s="14" t="s">
        <v>100</v>
      </c>
      <c r="D28" s="14" t="s">
        <v>101</v>
      </c>
      <c r="E28" s="13" t="s">
        <v>98</v>
      </c>
      <c r="F28" s="15">
        <v>0.017</v>
      </c>
      <c r="G28" s="15">
        <v>4433.26</v>
      </c>
      <c r="H28" s="15">
        <v>75.37</v>
      </c>
      <c r="I28" s="15">
        <v>13.82</v>
      </c>
      <c r="J28" s="15">
        <v>0.44</v>
      </c>
      <c r="K28" s="15">
        <v>2.37</v>
      </c>
      <c r="L28" s="16"/>
    </row>
    <row r="29" ht="41.25" customHeight="1" spans="1:12">
      <c r="A29" s="24">
        <v>12</v>
      </c>
      <c r="B29" s="13" t="s">
        <v>117</v>
      </c>
      <c r="C29" s="14" t="s">
        <v>103</v>
      </c>
      <c r="D29" s="14" t="s">
        <v>118</v>
      </c>
      <c r="E29" s="13" t="s">
        <v>105</v>
      </c>
      <c r="F29" s="15">
        <v>92</v>
      </c>
      <c r="G29" s="15">
        <v>3.57</v>
      </c>
      <c r="H29" s="15">
        <v>328.44</v>
      </c>
      <c r="I29" s="15">
        <v>185.84</v>
      </c>
      <c r="J29" s="15"/>
      <c r="K29" s="15">
        <v>31.28</v>
      </c>
      <c r="L29" s="16"/>
    </row>
    <row r="30" ht="219.75" customHeight="1" spans="1:12">
      <c r="A30" s="24">
        <v>13</v>
      </c>
      <c r="B30" s="13" t="s">
        <v>119</v>
      </c>
      <c r="C30" s="14" t="s">
        <v>108</v>
      </c>
      <c r="D30" s="14" t="s">
        <v>120</v>
      </c>
      <c r="E30" s="13" t="s">
        <v>86</v>
      </c>
      <c r="F30" s="15">
        <v>44</v>
      </c>
      <c r="G30" s="15">
        <v>290</v>
      </c>
      <c r="H30" s="15">
        <v>12760</v>
      </c>
      <c r="I30" s="15"/>
      <c r="J30" s="15"/>
      <c r="K30" s="15"/>
      <c r="L30" s="16"/>
    </row>
    <row r="31" ht="18" customHeight="1" spans="1:12">
      <c r="A31" s="12"/>
      <c r="B31" s="13"/>
      <c r="C31" s="14" t="s">
        <v>121</v>
      </c>
      <c r="D31" s="14"/>
      <c r="E31" s="14"/>
      <c r="F31" s="14"/>
      <c r="G31" s="15"/>
      <c r="H31" s="15">
        <v>115923.1</v>
      </c>
      <c r="I31" s="15">
        <v>29693.4</v>
      </c>
      <c r="J31" s="15">
        <v>7234.7</v>
      </c>
      <c r="K31" s="15">
        <v>6006.4</v>
      </c>
      <c r="L31" s="16"/>
    </row>
    <row r="32" ht="15.75" customHeight="1" spans="1:12">
      <c r="A32" s="17">
        <v>14</v>
      </c>
      <c r="B32" s="18" t="s">
        <v>122</v>
      </c>
      <c r="C32" s="27" t="s">
        <v>123</v>
      </c>
      <c r="D32" s="27" t="s">
        <v>124</v>
      </c>
      <c r="E32" s="18" t="s">
        <v>90</v>
      </c>
      <c r="F32" s="19">
        <v>1700</v>
      </c>
      <c r="G32" s="19">
        <v>5.38</v>
      </c>
      <c r="H32" s="19">
        <v>9146</v>
      </c>
      <c r="I32" s="19">
        <v>7242</v>
      </c>
      <c r="J32" s="19"/>
      <c r="K32" s="19">
        <v>1190</v>
      </c>
      <c r="L32" s="20"/>
    </row>
    <row r="33" ht="24" customHeight="1" spans="1:12">
      <c r="A33" s="1"/>
      <c r="B33" s="1"/>
      <c r="C33" s="1"/>
      <c r="D33" s="1"/>
      <c r="E33" s="1"/>
      <c r="F33" s="1"/>
      <c r="G33" s="1"/>
      <c r="H33" s="1"/>
      <c r="I33" s="2"/>
      <c r="J33" s="2"/>
      <c r="K33" s="2"/>
      <c r="L33" s="2"/>
    </row>
    <row r="34" ht="29.25" customHeight="1" spans="1:12">
      <c r="A34" s="3" t="s">
        <v>67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ht="28.5" customHeight="1" spans="1:12">
      <c r="A35" s="4" t="s">
        <v>68</v>
      </c>
      <c r="B35" s="4"/>
      <c r="C35" s="4"/>
      <c r="D35" s="4"/>
      <c r="E35" s="22"/>
      <c r="F35" s="22"/>
      <c r="G35" s="22"/>
      <c r="H35" s="22"/>
      <c r="I35" s="5" t="s">
        <v>125</v>
      </c>
      <c r="J35" s="5"/>
      <c r="K35" s="5"/>
      <c r="L35" s="5"/>
    </row>
    <row r="36" ht="18" customHeight="1" spans="1:12">
      <c r="A36" s="6" t="s">
        <v>17</v>
      </c>
      <c r="B36" s="7" t="s">
        <v>70</v>
      </c>
      <c r="C36" s="7" t="s">
        <v>71</v>
      </c>
      <c r="D36" s="7" t="s">
        <v>72</v>
      </c>
      <c r="E36" s="7" t="s">
        <v>73</v>
      </c>
      <c r="F36" s="7" t="s">
        <v>74</v>
      </c>
      <c r="G36" s="7" t="s">
        <v>75</v>
      </c>
      <c r="H36" s="7" t="s">
        <v>76</v>
      </c>
      <c r="I36" s="7" t="s">
        <v>77</v>
      </c>
      <c r="J36" s="7"/>
      <c r="K36" s="7"/>
      <c r="L36" s="8" t="s">
        <v>78</v>
      </c>
    </row>
    <row r="37" ht="28.5" customHeight="1" spans="1:12">
      <c r="A37" s="9"/>
      <c r="B37" s="10"/>
      <c r="C37" s="10"/>
      <c r="D37" s="10"/>
      <c r="E37" s="10"/>
      <c r="F37" s="10"/>
      <c r="G37" s="10"/>
      <c r="H37" s="10"/>
      <c r="I37" s="10" t="s">
        <v>79</v>
      </c>
      <c r="J37" s="10" t="s">
        <v>80</v>
      </c>
      <c r="K37" s="10" t="s">
        <v>81</v>
      </c>
      <c r="L37" s="11"/>
    </row>
    <row r="38" ht="28.5" customHeight="1" spans="1:12">
      <c r="A38" s="24">
        <v>15</v>
      </c>
      <c r="B38" s="13" t="s">
        <v>126</v>
      </c>
      <c r="C38" s="14" t="s">
        <v>127</v>
      </c>
      <c r="D38" s="14" t="s">
        <v>128</v>
      </c>
      <c r="E38" s="13" t="s">
        <v>129</v>
      </c>
      <c r="F38" s="15">
        <v>5</v>
      </c>
      <c r="G38" s="15">
        <v>1000</v>
      </c>
      <c r="H38" s="15">
        <v>5000</v>
      </c>
      <c r="I38" s="15"/>
      <c r="J38" s="15"/>
      <c r="K38" s="15"/>
      <c r="L38" s="16"/>
    </row>
    <row r="39" ht="79.5" customHeight="1" spans="1:12">
      <c r="A39" s="24">
        <v>16</v>
      </c>
      <c r="B39" s="13" t="s">
        <v>130</v>
      </c>
      <c r="C39" s="14" t="s">
        <v>131</v>
      </c>
      <c r="D39" s="14" t="s">
        <v>132</v>
      </c>
      <c r="E39" s="13" t="s">
        <v>94</v>
      </c>
      <c r="F39" s="15">
        <v>510</v>
      </c>
      <c r="G39" s="15">
        <v>38.21</v>
      </c>
      <c r="H39" s="15">
        <v>19487.1</v>
      </c>
      <c r="I39" s="15">
        <v>428.4</v>
      </c>
      <c r="J39" s="15">
        <v>2687.7</v>
      </c>
      <c r="K39" s="15">
        <v>479.4</v>
      </c>
      <c r="L39" s="16"/>
    </row>
    <row r="40" ht="28.5" customHeight="1" spans="1:12">
      <c r="A40" s="24">
        <v>17</v>
      </c>
      <c r="B40" s="13" t="s">
        <v>133</v>
      </c>
      <c r="C40" s="14" t="s">
        <v>134</v>
      </c>
      <c r="D40" s="14" t="s">
        <v>135</v>
      </c>
      <c r="E40" s="13" t="s">
        <v>90</v>
      </c>
      <c r="F40" s="15">
        <v>1700</v>
      </c>
      <c r="G40" s="15">
        <v>29.4</v>
      </c>
      <c r="H40" s="15">
        <v>49980</v>
      </c>
      <c r="I40" s="15">
        <v>21845</v>
      </c>
      <c r="J40" s="15">
        <v>4505</v>
      </c>
      <c r="K40" s="15">
        <v>4301</v>
      </c>
      <c r="L40" s="16"/>
    </row>
    <row r="41" ht="66.75" customHeight="1" spans="1:12">
      <c r="A41" s="24">
        <v>18</v>
      </c>
      <c r="B41" s="13" t="s">
        <v>136</v>
      </c>
      <c r="C41" s="14" t="s">
        <v>137</v>
      </c>
      <c r="D41" s="14" t="s">
        <v>138</v>
      </c>
      <c r="E41" s="13" t="s">
        <v>86</v>
      </c>
      <c r="F41" s="15">
        <v>200</v>
      </c>
      <c r="G41" s="15">
        <v>161.55</v>
      </c>
      <c r="H41" s="15">
        <v>32310</v>
      </c>
      <c r="I41" s="15">
        <v>178</v>
      </c>
      <c r="J41" s="15">
        <v>42</v>
      </c>
      <c r="K41" s="15">
        <v>36</v>
      </c>
      <c r="L41" s="16"/>
    </row>
    <row r="42" ht="18" customHeight="1" spans="1:12">
      <c r="A42" s="12"/>
      <c r="B42" s="13"/>
      <c r="C42" s="14" t="s">
        <v>139</v>
      </c>
      <c r="D42" s="14"/>
      <c r="E42" s="14"/>
      <c r="F42" s="14"/>
      <c r="G42" s="15"/>
      <c r="H42" s="15">
        <v>1500</v>
      </c>
      <c r="I42" s="15"/>
      <c r="J42" s="15"/>
      <c r="K42" s="15"/>
      <c r="L42" s="16"/>
    </row>
    <row r="43" ht="54" customHeight="1" spans="1:12">
      <c r="A43" s="24">
        <v>19</v>
      </c>
      <c r="B43" s="13" t="s">
        <v>140</v>
      </c>
      <c r="C43" s="14" t="s">
        <v>141</v>
      </c>
      <c r="D43" s="14" t="s">
        <v>142</v>
      </c>
      <c r="E43" s="13" t="s">
        <v>90</v>
      </c>
      <c r="F43" s="15">
        <v>15</v>
      </c>
      <c r="G43" s="15">
        <v>100</v>
      </c>
      <c r="H43" s="15">
        <v>1500</v>
      </c>
      <c r="I43" s="15"/>
      <c r="J43" s="15"/>
      <c r="K43" s="15"/>
      <c r="L43" s="16"/>
    </row>
    <row r="44" ht="18" customHeight="1" spans="1:12">
      <c r="A44" s="12"/>
      <c r="B44" s="13"/>
      <c r="C44" s="14" t="s">
        <v>143</v>
      </c>
      <c r="D44" s="14"/>
      <c r="E44" s="14"/>
      <c r="F44" s="14"/>
      <c r="G44" s="15"/>
      <c r="H44" s="15">
        <v>17165.78</v>
      </c>
      <c r="I44" s="15">
        <v>629.84</v>
      </c>
      <c r="J44" s="15">
        <v>61.43</v>
      </c>
      <c r="K44" s="15">
        <v>115.52</v>
      </c>
      <c r="L44" s="16"/>
    </row>
    <row r="45" ht="28.5" customHeight="1" spans="1:12">
      <c r="A45" s="17">
        <v>20</v>
      </c>
      <c r="B45" s="18" t="s">
        <v>144</v>
      </c>
      <c r="C45" s="27" t="s">
        <v>84</v>
      </c>
      <c r="D45" s="27" t="s">
        <v>85</v>
      </c>
      <c r="E45" s="18" t="s">
        <v>86</v>
      </c>
      <c r="F45" s="19">
        <v>50</v>
      </c>
      <c r="G45" s="19">
        <v>40</v>
      </c>
      <c r="H45" s="19">
        <v>2000</v>
      </c>
      <c r="I45" s="19"/>
      <c r="J45" s="19"/>
      <c r="K45" s="19"/>
      <c r="L45" s="20"/>
    </row>
    <row r="46" ht="24" customHeight="1" spans="1:12">
      <c r="A46" s="1"/>
      <c r="B46" s="1"/>
      <c r="C46" s="1"/>
      <c r="D46" s="1"/>
      <c r="E46" s="1"/>
      <c r="F46" s="1"/>
      <c r="G46" s="1"/>
      <c r="H46" s="1"/>
      <c r="I46" s="2"/>
      <c r="J46" s="2"/>
      <c r="K46" s="2"/>
      <c r="L46" s="2"/>
    </row>
    <row r="47" ht="29.25" customHeight="1" spans="1:12">
      <c r="A47" s="3" t="s">
        <v>67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ht="28.5" customHeight="1" spans="1:12">
      <c r="A48" s="4" t="s">
        <v>68</v>
      </c>
      <c r="B48" s="4"/>
      <c r="C48" s="4"/>
      <c r="D48" s="4"/>
      <c r="E48" s="22"/>
      <c r="F48" s="22"/>
      <c r="G48" s="22"/>
      <c r="H48" s="22"/>
      <c r="I48" s="5" t="s">
        <v>145</v>
      </c>
      <c r="J48" s="5"/>
      <c r="K48" s="5"/>
      <c r="L48" s="5"/>
    </row>
    <row r="49" ht="18" customHeight="1" spans="1:12">
      <c r="A49" s="6" t="s">
        <v>17</v>
      </c>
      <c r="B49" s="7" t="s">
        <v>70</v>
      </c>
      <c r="C49" s="7" t="s">
        <v>71</v>
      </c>
      <c r="D49" s="7" t="s">
        <v>72</v>
      </c>
      <c r="E49" s="7" t="s">
        <v>73</v>
      </c>
      <c r="F49" s="7" t="s">
        <v>74</v>
      </c>
      <c r="G49" s="7" t="s">
        <v>75</v>
      </c>
      <c r="H49" s="7" t="s">
        <v>76</v>
      </c>
      <c r="I49" s="7" t="s">
        <v>77</v>
      </c>
      <c r="J49" s="7"/>
      <c r="K49" s="7"/>
      <c r="L49" s="8" t="s">
        <v>78</v>
      </c>
    </row>
    <row r="50" ht="28.5" customHeight="1" spans="1:12">
      <c r="A50" s="9"/>
      <c r="B50" s="10"/>
      <c r="C50" s="10"/>
      <c r="D50" s="10"/>
      <c r="E50" s="10"/>
      <c r="F50" s="10"/>
      <c r="G50" s="10"/>
      <c r="H50" s="10"/>
      <c r="I50" s="10" t="s">
        <v>79</v>
      </c>
      <c r="J50" s="10" t="s">
        <v>80</v>
      </c>
      <c r="K50" s="10" t="s">
        <v>81</v>
      </c>
      <c r="L50" s="11"/>
    </row>
    <row r="51" ht="105" customHeight="1" spans="1:12">
      <c r="A51" s="24">
        <v>21</v>
      </c>
      <c r="B51" s="13" t="s">
        <v>146</v>
      </c>
      <c r="C51" s="14" t="s">
        <v>88</v>
      </c>
      <c r="D51" s="14" t="s">
        <v>89</v>
      </c>
      <c r="E51" s="13" t="s">
        <v>90</v>
      </c>
      <c r="F51" s="15">
        <v>3.35</v>
      </c>
      <c r="G51" s="15">
        <v>81.65</v>
      </c>
      <c r="H51" s="15">
        <v>273.53</v>
      </c>
      <c r="I51" s="15">
        <v>159.73</v>
      </c>
      <c r="J51" s="15">
        <v>34.54</v>
      </c>
      <c r="K51" s="15">
        <v>32.26</v>
      </c>
      <c r="L51" s="16"/>
    </row>
    <row r="52" ht="15.75" customHeight="1" spans="1:12">
      <c r="A52" s="24">
        <v>22</v>
      </c>
      <c r="B52" s="13" t="s">
        <v>147</v>
      </c>
      <c r="C52" s="14" t="s">
        <v>92</v>
      </c>
      <c r="D52" s="14" t="s">
        <v>93</v>
      </c>
      <c r="E52" s="13" t="s">
        <v>94</v>
      </c>
      <c r="F52" s="15">
        <v>0.67</v>
      </c>
      <c r="G52" s="15">
        <v>503.88</v>
      </c>
      <c r="H52" s="15">
        <v>337.6</v>
      </c>
      <c r="I52" s="15">
        <v>28.5</v>
      </c>
      <c r="J52" s="15">
        <v>0.28</v>
      </c>
      <c r="K52" s="15">
        <v>4.77</v>
      </c>
      <c r="L52" s="16"/>
    </row>
    <row r="53" ht="28.5" customHeight="1" spans="1:12">
      <c r="A53" s="24">
        <v>23</v>
      </c>
      <c r="B53" s="13" t="s">
        <v>148</v>
      </c>
      <c r="C53" s="14" t="s">
        <v>96</v>
      </c>
      <c r="D53" s="14" t="s">
        <v>97</v>
      </c>
      <c r="E53" s="13" t="s">
        <v>98</v>
      </c>
      <c r="F53" s="15">
        <v>0.06</v>
      </c>
      <c r="G53" s="15">
        <v>9395.95</v>
      </c>
      <c r="H53" s="15">
        <v>563.76</v>
      </c>
      <c r="I53" s="15">
        <v>187.43</v>
      </c>
      <c r="J53" s="15">
        <v>24.2</v>
      </c>
      <c r="K53" s="15">
        <v>35.48</v>
      </c>
      <c r="L53" s="16"/>
    </row>
    <row r="54" ht="28.5" customHeight="1" spans="1:12">
      <c r="A54" s="24">
        <v>24</v>
      </c>
      <c r="B54" s="13" t="s">
        <v>149</v>
      </c>
      <c r="C54" s="14" t="s">
        <v>100</v>
      </c>
      <c r="D54" s="14" t="s">
        <v>101</v>
      </c>
      <c r="E54" s="13" t="s">
        <v>98</v>
      </c>
      <c r="F54" s="15">
        <v>0.094</v>
      </c>
      <c r="G54" s="15">
        <v>4433.26</v>
      </c>
      <c r="H54" s="15">
        <v>416.73</v>
      </c>
      <c r="I54" s="15">
        <v>76.42</v>
      </c>
      <c r="J54" s="15">
        <v>2.41</v>
      </c>
      <c r="K54" s="15">
        <v>13.09</v>
      </c>
      <c r="L54" s="16"/>
    </row>
    <row r="55" ht="41.25" customHeight="1" spans="1:12">
      <c r="A55" s="17">
        <v>25</v>
      </c>
      <c r="B55" s="18" t="s">
        <v>150</v>
      </c>
      <c r="C55" s="27" t="s">
        <v>103</v>
      </c>
      <c r="D55" s="27" t="s">
        <v>118</v>
      </c>
      <c r="E55" s="18" t="s">
        <v>105</v>
      </c>
      <c r="F55" s="19">
        <v>88</v>
      </c>
      <c r="G55" s="19">
        <v>3.57</v>
      </c>
      <c r="H55" s="19">
        <v>314.16</v>
      </c>
      <c r="I55" s="19">
        <v>177.76</v>
      </c>
      <c r="J55" s="19"/>
      <c r="K55" s="19">
        <v>29.92</v>
      </c>
      <c r="L55" s="20"/>
    </row>
    <row r="56" ht="24" customHeight="1" spans="1:12">
      <c r="A56" s="1"/>
      <c r="B56" s="1"/>
      <c r="C56" s="1"/>
      <c r="D56" s="1"/>
      <c r="E56" s="1"/>
      <c r="F56" s="1"/>
      <c r="G56" s="1"/>
      <c r="H56" s="1"/>
      <c r="I56" s="2"/>
      <c r="J56" s="2"/>
      <c r="K56" s="2"/>
      <c r="L56" s="2"/>
    </row>
    <row r="57" ht="29.25" customHeight="1" spans="1:12">
      <c r="A57" s="3" t="s">
        <v>67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ht="28.5" customHeight="1" spans="1:12">
      <c r="A58" s="4" t="s">
        <v>68</v>
      </c>
      <c r="B58" s="4"/>
      <c r="C58" s="4"/>
      <c r="D58" s="4"/>
      <c r="E58" s="22"/>
      <c r="F58" s="22"/>
      <c r="G58" s="22"/>
      <c r="H58" s="22"/>
      <c r="I58" s="5" t="s">
        <v>151</v>
      </c>
      <c r="J58" s="5"/>
      <c r="K58" s="5"/>
      <c r="L58" s="5"/>
    </row>
    <row r="59" ht="18" customHeight="1" spans="1:12">
      <c r="A59" s="6" t="s">
        <v>17</v>
      </c>
      <c r="B59" s="7" t="s">
        <v>70</v>
      </c>
      <c r="C59" s="7" t="s">
        <v>71</v>
      </c>
      <c r="D59" s="7" t="s">
        <v>72</v>
      </c>
      <c r="E59" s="7" t="s">
        <v>73</v>
      </c>
      <c r="F59" s="7" t="s">
        <v>74</v>
      </c>
      <c r="G59" s="7" t="s">
        <v>75</v>
      </c>
      <c r="H59" s="7" t="s">
        <v>76</v>
      </c>
      <c r="I59" s="7" t="s">
        <v>77</v>
      </c>
      <c r="J59" s="7"/>
      <c r="K59" s="7"/>
      <c r="L59" s="8" t="s">
        <v>78</v>
      </c>
    </row>
    <row r="60" ht="28.5" customHeight="1" spans="1:12">
      <c r="A60" s="9"/>
      <c r="B60" s="10"/>
      <c r="C60" s="10"/>
      <c r="D60" s="10"/>
      <c r="E60" s="10"/>
      <c r="F60" s="10"/>
      <c r="G60" s="10"/>
      <c r="H60" s="10"/>
      <c r="I60" s="10" t="s">
        <v>79</v>
      </c>
      <c r="J60" s="10" t="s">
        <v>80</v>
      </c>
      <c r="K60" s="10" t="s">
        <v>81</v>
      </c>
      <c r="L60" s="11"/>
    </row>
    <row r="61" ht="181.5" customHeight="1" spans="1:12">
      <c r="A61" s="24">
        <v>26</v>
      </c>
      <c r="B61" s="13" t="s">
        <v>152</v>
      </c>
      <c r="C61" s="14" t="s">
        <v>108</v>
      </c>
      <c r="D61" s="14" t="s">
        <v>109</v>
      </c>
      <c r="E61" s="13" t="s">
        <v>86</v>
      </c>
      <c r="F61" s="15">
        <v>12</v>
      </c>
      <c r="G61" s="15">
        <v>250</v>
      </c>
      <c r="H61" s="15">
        <v>3000</v>
      </c>
      <c r="I61" s="15"/>
      <c r="J61" s="15"/>
      <c r="K61" s="15"/>
      <c r="L61" s="16"/>
    </row>
    <row r="62" ht="181.5" customHeight="1" spans="1:12">
      <c r="A62" s="24">
        <v>27</v>
      </c>
      <c r="B62" s="13" t="s">
        <v>153</v>
      </c>
      <c r="C62" s="14" t="s">
        <v>108</v>
      </c>
      <c r="D62" s="14" t="s">
        <v>111</v>
      </c>
      <c r="E62" s="13" t="s">
        <v>86</v>
      </c>
      <c r="F62" s="15">
        <v>38</v>
      </c>
      <c r="G62" s="15">
        <v>270</v>
      </c>
      <c r="H62" s="15">
        <v>10260</v>
      </c>
      <c r="I62" s="15"/>
      <c r="J62" s="15"/>
      <c r="K62" s="15"/>
      <c r="L62" s="16"/>
    </row>
    <row r="63" ht="18" customHeight="1" spans="1:12">
      <c r="A63" s="28"/>
      <c r="B63" s="18"/>
      <c r="C63" s="27" t="s">
        <v>154</v>
      </c>
      <c r="D63" s="27"/>
      <c r="E63" s="27"/>
      <c r="F63" s="27"/>
      <c r="G63" s="19"/>
      <c r="H63" s="19">
        <v>68723.68</v>
      </c>
      <c r="I63" s="19">
        <v>2528.91</v>
      </c>
      <c r="J63" s="19">
        <v>253.64</v>
      </c>
      <c r="K63" s="19">
        <v>464.89</v>
      </c>
      <c r="L63" s="20"/>
    </row>
    <row r="64" ht="24" customHeight="1" spans="1:12">
      <c r="A64" s="1"/>
      <c r="B64" s="1"/>
      <c r="C64" s="1"/>
      <c r="D64" s="1"/>
      <c r="E64" s="1"/>
      <c r="F64" s="1"/>
      <c r="G64" s="1"/>
      <c r="H64" s="1"/>
      <c r="I64" s="2"/>
      <c r="J64" s="2"/>
      <c r="K64" s="2"/>
      <c r="L64" s="2"/>
    </row>
    <row r="65" ht="29.25" customHeight="1" spans="1:12">
      <c r="A65" s="3" t="s">
        <v>67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ht="28.5" customHeight="1" spans="1:12">
      <c r="A66" s="4" t="s">
        <v>68</v>
      </c>
      <c r="B66" s="4"/>
      <c r="C66" s="4"/>
      <c r="D66" s="4"/>
      <c r="E66" s="22"/>
      <c r="F66" s="22"/>
      <c r="G66" s="22"/>
      <c r="H66" s="22"/>
      <c r="I66" s="5" t="s">
        <v>155</v>
      </c>
      <c r="J66" s="5"/>
      <c r="K66" s="5"/>
      <c r="L66" s="5"/>
    </row>
    <row r="67" ht="18" customHeight="1" spans="1:12">
      <c r="A67" s="6" t="s">
        <v>17</v>
      </c>
      <c r="B67" s="7" t="s">
        <v>70</v>
      </c>
      <c r="C67" s="7" t="s">
        <v>71</v>
      </c>
      <c r="D67" s="7" t="s">
        <v>72</v>
      </c>
      <c r="E67" s="7" t="s">
        <v>73</v>
      </c>
      <c r="F67" s="7" t="s">
        <v>74</v>
      </c>
      <c r="G67" s="7" t="s">
        <v>75</v>
      </c>
      <c r="H67" s="7" t="s">
        <v>76</v>
      </c>
      <c r="I67" s="7" t="s">
        <v>77</v>
      </c>
      <c r="J67" s="7"/>
      <c r="K67" s="7"/>
      <c r="L67" s="8" t="s">
        <v>78</v>
      </c>
    </row>
    <row r="68" ht="28.5" customHeight="1" spans="1:12">
      <c r="A68" s="9"/>
      <c r="B68" s="10"/>
      <c r="C68" s="10"/>
      <c r="D68" s="10"/>
      <c r="E68" s="10"/>
      <c r="F68" s="10"/>
      <c r="G68" s="10"/>
      <c r="H68" s="10"/>
      <c r="I68" s="10" t="s">
        <v>79</v>
      </c>
      <c r="J68" s="10" t="s">
        <v>80</v>
      </c>
      <c r="K68" s="10" t="s">
        <v>81</v>
      </c>
      <c r="L68" s="11"/>
    </row>
    <row r="69" ht="28.5" customHeight="1" spans="1:12">
      <c r="A69" s="24">
        <v>28</v>
      </c>
      <c r="B69" s="13" t="s">
        <v>156</v>
      </c>
      <c r="C69" s="14" t="s">
        <v>84</v>
      </c>
      <c r="D69" s="14" t="s">
        <v>85</v>
      </c>
      <c r="E69" s="13" t="s">
        <v>86</v>
      </c>
      <c r="F69" s="15">
        <v>200</v>
      </c>
      <c r="G69" s="15">
        <v>40</v>
      </c>
      <c r="H69" s="15">
        <v>8000</v>
      </c>
      <c r="I69" s="15"/>
      <c r="J69" s="15"/>
      <c r="K69" s="15"/>
      <c r="L69" s="16"/>
    </row>
    <row r="70" ht="105" customHeight="1" spans="1:12">
      <c r="A70" s="24">
        <v>29</v>
      </c>
      <c r="B70" s="13" t="s">
        <v>157</v>
      </c>
      <c r="C70" s="14" t="s">
        <v>88</v>
      </c>
      <c r="D70" s="14" t="s">
        <v>89</v>
      </c>
      <c r="E70" s="13" t="s">
        <v>90</v>
      </c>
      <c r="F70" s="15">
        <v>14.24</v>
      </c>
      <c r="G70" s="15">
        <v>81.64</v>
      </c>
      <c r="H70" s="15">
        <v>1162.55</v>
      </c>
      <c r="I70" s="15">
        <v>678.82</v>
      </c>
      <c r="J70" s="15">
        <v>146.81</v>
      </c>
      <c r="K70" s="15">
        <v>137.13</v>
      </c>
      <c r="L70" s="16"/>
    </row>
    <row r="71" ht="15.75" customHeight="1" spans="1:12">
      <c r="A71" s="24">
        <v>30</v>
      </c>
      <c r="B71" s="13" t="s">
        <v>158</v>
      </c>
      <c r="C71" s="14" t="s">
        <v>92</v>
      </c>
      <c r="D71" s="14" t="s">
        <v>93</v>
      </c>
      <c r="E71" s="13" t="s">
        <v>94</v>
      </c>
      <c r="F71" s="15">
        <v>2.85</v>
      </c>
      <c r="G71" s="15">
        <v>503.88</v>
      </c>
      <c r="H71" s="15">
        <v>1436.06</v>
      </c>
      <c r="I71" s="15">
        <v>121.21</v>
      </c>
      <c r="J71" s="15">
        <v>1.2</v>
      </c>
      <c r="K71" s="15">
        <v>20.29</v>
      </c>
      <c r="L71" s="16"/>
    </row>
    <row r="72" ht="28.5" customHeight="1" spans="1:12">
      <c r="A72" s="24">
        <v>31</v>
      </c>
      <c r="B72" s="13" t="s">
        <v>159</v>
      </c>
      <c r="C72" s="14" t="s">
        <v>96</v>
      </c>
      <c r="D72" s="14" t="s">
        <v>97</v>
      </c>
      <c r="E72" s="13" t="s">
        <v>98</v>
      </c>
      <c r="F72" s="15">
        <v>0.237</v>
      </c>
      <c r="G72" s="15">
        <v>9394.24</v>
      </c>
      <c r="H72" s="15">
        <v>2226.43</v>
      </c>
      <c r="I72" s="15">
        <v>740.36</v>
      </c>
      <c r="J72" s="15">
        <v>95.59</v>
      </c>
      <c r="K72" s="15">
        <v>140.14</v>
      </c>
      <c r="L72" s="16"/>
    </row>
    <row r="73" ht="28.5" customHeight="1" spans="1:12">
      <c r="A73" s="24">
        <v>32</v>
      </c>
      <c r="B73" s="13" t="s">
        <v>160</v>
      </c>
      <c r="C73" s="14" t="s">
        <v>100</v>
      </c>
      <c r="D73" s="14" t="s">
        <v>101</v>
      </c>
      <c r="E73" s="13" t="s">
        <v>98</v>
      </c>
      <c r="F73" s="15">
        <v>0.391</v>
      </c>
      <c r="G73" s="15">
        <v>4433.26</v>
      </c>
      <c r="H73" s="15">
        <v>1733.4</v>
      </c>
      <c r="I73" s="15">
        <v>317.88</v>
      </c>
      <c r="J73" s="15">
        <v>10.04</v>
      </c>
      <c r="K73" s="15">
        <v>54.45</v>
      </c>
      <c r="L73" s="16"/>
    </row>
    <row r="74" ht="41.25" customHeight="1" spans="1:12">
      <c r="A74" s="17">
        <v>33</v>
      </c>
      <c r="B74" s="18" t="s">
        <v>161</v>
      </c>
      <c r="C74" s="27" t="s">
        <v>103</v>
      </c>
      <c r="D74" s="27" t="s">
        <v>104</v>
      </c>
      <c r="E74" s="18" t="s">
        <v>105</v>
      </c>
      <c r="F74" s="19">
        <v>332</v>
      </c>
      <c r="G74" s="19">
        <v>3.57</v>
      </c>
      <c r="H74" s="19">
        <v>1185.24</v>
      </c>
      <c r="I74" s="19">
        <v>670.64</v>
      </c>
      <c r="J74" s="19"/>
      <c r="K74" s="19">
        <v>112.88</v>
      </c>
      <c r="L74" s="20"/>
    </row>
    <row r="75" ht="24" customHeight="1" spans="1:12">
      <c r="A75" s="1"/>
      <c r="B75" s="1"/>
      <c r="C75" s="1"/>
      <c r="D75" s="1"/>
      <c r="E75" s="1"/>
      <c r="F75" s="1"/>
      <c r="G75" s="1"/>
      <c r="H75" s="1"/>
      <c r="I75" s="2"/>
      <c r="J75" s="2"/>
      <c r="K75" s="2"/>
      <c r="L75" s="2"/>
    </row>
    <row r="76" ht="29.25" customHeight="1" spans="1:12">
      <c r="A76" s="3" t="s">
        <v>67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ht="28.5" customHeight="1" spans="1:12">
      <c r="A77" s="4" t="s">
        <v>68</v>
      </c>
      <c r="B77" s="4"/>
      <c r="C77" s="4"/>
      <c r="D77" s="4"/>
      <c r="E77" s="22"/>
      <c r="F77" s="22"/>
      <c r="G77" s="22"/>
      <c r="H77" s="22"/>
      <c r="I77" s="5" t="s">
        <v>162</v>
      </c>
      <c r="J77" s="5"/>
      <c r="K77" s="5"/>
      <c r="L77" s="5"/>
    </row>
    <row r="78" ht="18" customHeight="1" spans="1:12">
      <c r="A78" s="6" t="s">
        <v>17</v>
      </c>
      <c r="B78" s="7" t="s">
        <v>70</v>
      </c>
      <c r="C78" s="7" t="s">
        <v>71</v>
      </c>
      <c r="D78" s="7" t="s">
        <v>72</v>
      </c>
      <c r="E78" s="7" t="s">
        <v>73</v>
      </c>
      <c r="F78" s="7" t="s">
        <v>74</v>
      </c>
      <c r="G78" s="7" t="s">
        <v>75</v>
      </c>
      <c r="H78" s="7" t="s">
        <v>76</v>
      </c>
      <c r="I78" s="7" t="s">
        <v>77</v>
      </c>
      <c r="J78" s="7"/>
      <c r="K78" s="7"/>
      <c r="L78" s="8" t="s">
        <v>78</v>
      </c>
    </row>
    <row r="79" ht="28.5" customHeight="1" spans="1:12">
      <c r="A79" s="9"/>
      <c r="B79" s="10"/>
      <c r="C79" s="10"/>
      <c r="D79" s="10"/>
      <c r="E79" s="10"/>
      <c r="F79" s="10"/>
      <c r="G79" s="10"/>
      <c r="H79" s="10"/>
      <c r="I79" s="10" t="s">
        <v>79</v>
      </c>
      <c r="J79" s="10" t="s">
        <v>80</v>
      </c>
      <c r="K79" s="10" t="s">
        <v>81</v>
      </c>
      <c r="L79" s="11"/>
    </row>
    <row r="80" ht="181.5" customHeight="1" spans="1:12">
      <c r="A80" s="24">
        <v>34</v>
      </c>
      <c r="B80" s="13" t="s">
        <v>163</v>
      </c>
      <c r="C80" s="14" t="s">
        <v>108</v>
      </c>
      <c r="D80" s="14" t="s">
        <v>109</v>
      </c>
      <c r="E80" s="13" t="s">
        <v>86</v>
      </c>
      <c r="F80" s="15">
        <v>51</v>
      </c>
      <c r="G80" s="15">
        <v>250</v>
      </c>
      <c r="H80" s="15">
        <v>12750</v>
      </c>
      <c r="I80" s="15"/>
      <c r="J80" s="15"/>
      <c r="K80" s="15"/>
      <c r="L80" s="16"/>
    </row>
    <row r="81" ht="181.5" customHeight="1" spans="1:12">
      <c r="A81" s="24">
        <v>35</v>
      </c>
      <c r="B81" s="13" t="s">
        <v>164</v>
      </c>
      <c r="C81" s="14" t="s">
        <v>108</v>
      </c>
      <c r="D81" s="14" t="s">
        <v>111</v>
      </c>
      <c r="E81" s="13" t="s">
        <v>86</v>
      </c>
      <c r="F81" s="15">
        <v>149</v>
      </c>
      <c r="G81" s="15">
        <v>270</v>
      </c>
      <c r="H81" s="15">
        <v>40230</v>
      </c>
      <c r="I81" s="15"/>
      <c r="J81" s="15"/>
      <c r="K81" s="15"/>
      <c r="L81" s="16"/>
    </row>
    <row r="82" ht="18" customHeight="1" spans="1:12">
      <c r="A82" s="28"/>
      <c r="B82" s="18"/>
      <c r="C82" s="27" t="s">
        <v>165</v>
      </c>
      <c r="D82" s="27"/>
      <c r="E82" s="27"/>
      <c r="F82" s="27"/>
      <c r="G82" s="19"/>
      <c r="H82" s="19">
        <v>80728.39</v>
      </c>
      <c r="I82" s="19">
        <v>2963.36</v>
      </c>
      <c r="J82" s="19">
        <v>297.61</v>
      </c>
      <c r="K82" s="19">
        <v>544.79</v>
      </c>
      <c r="L82" s="20"/>
    </row>
    <row r="83" ht="24" customHeight="1" spans="1:12">
      <c r="A83" s="1"/>
      <c r="B83" s="1"/>
      <c r="C83" s="1"/>
      <c r="D83" s="1"/>
      <c r="E83" s="1"/>
      <c r="F83" s="1"/>
      <c r="G83" s="1"/>
      <c r="H83" s="1"/>
      <c r="I83" s="2"/>
      <c r="J83" s="2"/>
      <c r="K83" s="2"/>
      <c r="L83" s="2"/>
    </row>
    <row r="84" ht="29.25" customHeight="1" spans="1:12">
      <c r="A84" s="3" t="s">
        <v>67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ht="28.5" customHeight="1" spans="1:12">
      <c r="A85" s="4" t="s">
        <v>68</v>
      </c>
      <c r="B85" s="4"/>
      <c r="C85" s="4"/>
      <c r="D85" s="4"/>
      <c r="E85" s="22"/>
      <c r="F85" s="22"/>
      <c r="G85" s="22"/>
      <c r="H85" s="22"/>
      <c r="I85" s="5" t="s">
        <v>166</v>
      </c>
      <c r="J85" s="5"/>
      <c r="K85" s="5"/>
      <c r="L85" s="5"/>
    </row>
    <row r="86" ht="18" customHeight="1" spans="1:12">
      <c r="A86" s="6" t="s">
        <v>17</v>
      </c>
      <c r="B86" s="7" t="s">
        <v>70</v>
      </c>
      <c r="C86" s="7" t="s">
        <v>71</v>
      </c>
      <c r="D86" s="7" t="s">
        <v>72</v>
      </c>
      <c r="E86" s="7" t="s">
        <v>73</v>
      </c>
      <c r="F86" s="7" t="s">
        <v>74</v>
      </c>
      <c r="G86" s="7" t="s">
        <v>75</v>
      </c>
      <c r="H86" s="7" t="s">
        <v>76</v>
      </c>
      <c r="I86" s="7" t="s">
        <v>77</v>
      </c>
      <c r="J86" s="7"/>
      <c r="K86" s="7"/>
      <c r="L86" s="8" t="s">
        <v>78</v>
      </c>
    </row>
    <row r="87" ht="28.5" customHeight="1" spans="1:12">
      <c r="A87" s="9"/>
      <c r="B87" s="10"/>
      <c r="C87" s="10"/>
      <c r="D87" s="10"/>
      <c r="E87" s="10"/>
      <c r="F87" s="10"/>
      <c r="G87" s="10"/>
      <c r="H87" s="10"/>
      <c r="I87" s="10" t="s">
        <v>79</v>
      </c>
      <c r="J87" s="10" t="s">
        <v>80</v>
      </c>
      <c r="K87" s="10" t="s">
        <v>81</v>
      </c>
      <c r="L87" s="11"/>
    </row>
    <row r="88" ht="28.5" customHeight="1" spans="1:12">
      <c r="A88" s="24">
        <v>36</v>
      </c>
      <c r="B88" s="13" t="s">
        <v>167</v>
      </c>
      <c r="C88" s="14" t="s">
        <v>84</v>
      </c>
      <c r="D88" s="14" t="s">
        <v>85</v>
      </c>
      <c r="E88" s="13" t="s">
        <v>86</v>
      </c>
      <c r="F88" s="15">
        <v>235</v>
      </c>
      <c r="G88" s="15">
        <v>40</v>
      </c>
      <c r="H88" s="15">
        <v>9400</v>
      </c>
      <c r="I88" s="15"/>
      <c r="J88" s="15"/>
      <c r="K88" s="15"/>
      <c r="L88" s="16"/>
    </row>
    <row r="89" ht="105" customHeight="1" spans="1:12">
      <c r="A89" s="24">
        <v>37</v>
      </c>
      <c r="B89" s="13" t="s">
        <v>168</v>
      </c>
      <c r="C89" s="14" t="s">
        <v>88</v>
      </c>
      <c r="D89" s="14" t="s">
        <v>89</v>
      </c>
      <c r="E89" s="13" t="s">
        <v>90</v>
      </c>
      <c r="F89" s="15">
        <v>16.75</v>
      </c>
      <c r="G89" s="15">
        <v>81.65</v>
      </c>
      <c r="H89" s="15">
        <v>1367.64</v>
      </c>
      <c r="I89" s="15">
        <v>798.64</v>
      </c>
      <c r="J89" s="15">
        <v>172.69</v>
      </c>
      <c r="K89" s="15">
        <v>161.3</v>
      </c>
      <c r="L89" s="16"/>
    </row>
    <row r="90" ht="15.75" customHeight="1" spans="1:12">
      <c r="A90" s="24">
        <v>38</v>
      </c>
      <c r="B90" s="13" t="s">
        <v>169</v>
      </c>
      <c r="C90" s="14" t="s">
        <v>92</v>
      </c>
      <c r="D90" s="14" t="s">
        <v>93</v>
      </c>
      <c r="E90" s="13" t="s">
        <v>94</v>
      </c>
      <c r="F90" s="15">
        <v>3.35</v>
      </c>
      <c r="G90" s="15">
        <v>503.88</v>
      </c>
      <c r="H90" s="15">
        <v>1688</v>
      </c>
      <c r="I90" s="15">
        <v>142.48</v>
      </c>
      <c r="J90" s="15">
        <v>1.41</v>
      </c>
      <c r="K90" s="15">
        <v>23.85</v>
      </c>
      <c r="L90" s="16"/>
    </row>
    <row r="91" ht="28.5" customHeight="1" spans="1:12">
      <c r="A91" s="24">
        <v>39</v>
      </c>
      <c r="B91" s="13" t="s">
        <v>170</v>
      </c>
      <c r="C91" s="14" t="s">
        <v>96</v>
      </c>
      <c r="D91" s="14" t="s">
        <v>97</v>
      </c>
      <c r="E91" s="13" t="s">
        <v>98</v>
      </c>
      <c r="F91" s="15">
        <v>0.277</v>
      </c>
      <c r="G91" s="15">
        <v>9396.11</v>
      </c>
      <c r="H91" s="15">
        <v>2602.72</v>
      </c>
      <c r="I91" s="15">
        <v>865.32</v>
      </c>
      <c r="J91" s="15">
        <v>111.73</v>
      </c>
      <c r="K91" s="15">
        <v>163.8</v>
      </c>
      <c r="L91" s="16"/>
    </row>
    <row r="92" ht="28.5" customHeight="1" spans="1:12">
      <c r="A92" s="24">
        <v>40</v>
      </c>
      <c r="B92" s="13" t="s">
        <v>171</v>
      </c>
      <c r="C92" s="14" t="s">
        <v>100</v>
      </c>
      <c r="D92" s="14" t="s">
        <v>101</v>
      </c>
      <c r="E92" s="13" t="s">
        <v>98</v>
      </c>
      <c r="F92" s="15">
        <v>0.459</v>
      </c>
      <c r="G92" s="15">
        <v>4433.26</v>
      </c>
      <c r="H92" s="15">
        <v>2034.87</v>
      </c>
      <c r="I92" s="15">
        <v>373.16</v>
      </c>
      <c r="J92" s="15">
        <v>11.78</v>
      </c>
      <c r="K92" s="15">
        <v>63.92</v>
      </c>
      <c r="L92" s="16"/>
    </row>
    <row r="93" ht="41.25" customHeight="1" spans="1:12">
      <c r="A93" s="17">
        <v>41</v>
      </c>
      <c r="B93" s="18" t="s">
        <v>172</v>
      </c>
      <c r="C93" s="27" t="s">
        <v>103</v>
      </c>
      <c r="D93" s="27" t="s">
        <v>104</v>
      </c>
      <c r="E93" s="18" t="s">
        <v>105</v>
      </c>
      <c r="F93" s="19">
        <v>388</v>
      </c>
      <c r="G93" s="19">
        <v>3.57</v>
      </c>
      <c r="H93" s="19">
        <v>1385.16</v>
      </c>
      <c r="I93" s="19">
        <v>783.76</v>
      </c>
      <c r="J93" s="19"/>
      <c r="K93" s="19">
        <v>131.92</v>
      </c>
      <c r="L93" s="20"/>
    </row>
    <row r="94" ht="24" customHeight="1" spans="1:12">
      <c r="A94" s="1"/>
      <c r="B94" s="1"/>
      <c r="C94" s="1"/>
      <c r="D94" s="1"/>
      <c r="E94" s="1"/>
      <c r="F94" s="1"/>
      <c r="G94" s="1"/>
      <c r="H94" s="1"/>
      <c r="I94" s="2"/>
      <c r="J94" s="2"/>
      <c r="K94" s="2"/>
      <c r="L94" s="2"/>
    </row>
    <row r="95" ht="29.25" customHeight="1" spans="1:12">
      <c r="A95" s="3" t="s">
        <v>67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ht="28.5" customHeight="1" spans="1:12">
      <c r="A96" s="4" t="s">
        <v>68</v>
      </c>
      <c r="B96" s="4"/>
      <c r="C96" s="4"/>
      <c r="D96" s="4"/>
      <c r="E96" s="22"/>
      <c r="F96" s="22"/>
      <c r="G96" s="22"/>
      <c r="H96" s="22"/>
      <c r="I96" s="5" t="s">
        <v>173</v>
      </c>
      <c r="J96" s="5"/>
      <c r="K96" s="5"/>
      <c r="L96" s="5"/>
    </row>
    <row r="97" ht="18" customHeight="1" spans="1:12">
      <c r="A97" s="6" t="s">
        <v>17</v>
      </c>
      <c r="B97" s="7" t="s">
        <v>70</v>
      </c>
      <c r="C97" s="7" t="s">
        <v>71</v>
      </c>
      <c r="D97" s="7" t="s">
        <v>72</v>
      </c>
      <c r="E97" s="7" t="s">
        <v>73</v>
      </c>
      <c r="F97" s="7" t="s">
        <v>74</v>
      </c>
      <c r="G97" s="7" t="s">
        <v>75</v>
      </c>
      <c r="H97" s="7" t="s">
        <v>76</v>
      </c>
      <c r="I97" s="7" t="s">
        <v>77</v>
      </c>
      <c r="J97" s="7"/>
      <c r="K97" s="7"/>
      <c r="L97" s="8" t="s">
        <v>78</v>
      </c>
    </row>
    <row r="98" ht="28.5" customHeight="1" spans="1:12">
      <c r="A98" s="9"/>
      <c r="B98" s="10"/>
      <c r="C98" s="10"/>
      <c r="D98" s="10"/>
      <c r="E98" s="10"/>
      <c r="F98" s="10"/>
      <c r="G98" s="10"/>
      <c r="H98" s="10"/>
      <c r="I98" s="10" t="s">
        <v>79</v>
      </c>
      <c r="J98" s="10" t="s">
        <v>80</v>
      </c>
      <c r="K98" s="10" t="s">
        <v>81</v>
      </c>
      <c r="L98" s="11"/>
    </row>
    <row r="99" ht="181.5" customHeight="1" spans="1:12">
      <c r="A99" s="24">
        <v>42</v>
      </c>
      <c r="B99" s="13" t="s">
        <v>174</v>
      </c>
      <c r="C99" s="14" t="s">
        <v>108</v>
      </c>
      <c r="D99" s="14" t="s">
        <v>109</v>
      </c>
      <c r="E99" s="13" t="s">
        <v>86</v>
      </c>
      <c r="F99" s="15">
        <v>60</v>
      </c>
      <c r="G99" s="15">
        <v>250</v>
      </c>
      <c r="H99" s="15">
        <v>15000</v>
      </c>
      <c r="I99" s="15"/>
      <c r="J99" s="15"/>
      <c r="K99" s="15"/>
      <c r="L99" s="16"/>
    </row>
    <row r="100" ht="181.5" customHeight="1" spans="1:12">
      <c r="A100" s="24">
        <v>43</v>
      </c>
      <c r="B100" s="13" t="s">
        <v>175</v>
      </c>
      <c r="C100" s="14" t="s">
        <v>108</v>
      </c>
      <c r="D100" s="14" t="s">
        <v>111</v>
      </c>
      <c r="E100" s="13" t="s">
        <v>86</v>
      </c>
      <c r="F100" s="15">
        <v>175</v>
      </c>
      <c r="G100" s="15">
        <v>270</v>
      </c>
      <c r="H100" s="15">
        <v>47250</v>
      </c>
      <c r="I100" s="15"/>
      <c r="J100" s="15"/>
      <c r="K100" s="15"/>
      <c r="L100" s="16"/>
    </row>
    <row r="101" ht="18" customHeight="1" spans="1:12">
      <c r="A101" s="28"/>
      <c r="B101" s="18"/>
      <c r="C101" s="27" t="s">
        <v>176</v>
      </c>
      <c r="D101" s="27"/>
      <c r="E101" s="27"/>
      <c r="F101" s="27"/>
      <c r="G101" s="19"/>
      <c r="H101" s="19">
        <v>152758.67</v>
      </c>
      <c r="I101" s="19">
        <v>5578.49</v>
      </c>
      <c r="J101" s="19">
        <v>555.78</v>
      </c>
      <c r="K101" s="19">
        <v>1024.9</v>
      </c>
      <c r="L101" s="20"/>
    </row>
    <row r="102" ht="24" customHeight="1" spans="1:12">
      <c r="A102" s="1"/>
      <c r="B102" s="1"/>
      <c r="C102" s="1"/>
      <c r="D102" s="1"/>
      <c r="E102" s="1"/>
      <c r="F102" s="1"/>
      <c r="G102" s="1"/>
      <c r="H102" s="1"/>
      <c r="I102" s="2"/>
      <c r="J102" s="2"/>
      <c r="K102" s="2"/>
      <c r="L102" s="2"/>
    </row>
    <row r="103" ht="29.25" customHeight="1" spans="1:12">
      <c r="A103" s="3" t="s">
        <v>67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ht="28.5" customHeight="1" spans="1:12">
      <c r="A104" s="4" t="s">
        <v>68</v>
      </c>
      <c r="B104" s="4"/>
      <c r="C104" s="4"/>
      <c r="D104" s="4"/>
      <c r="E104" s="22"/>
      <c r="F104" s="22"/>
      <c r="G104" s="22"/>
      <c r="H104" s="22"/>
      <c r="I104" s="5" t="s">
        <v>177</v>
      </c>
      <c r="J104" s="5"/>
      <c r="K104" s="5"/>
      <c r="L104" s="5"/>
    </row>
    <row r="105" ht="18" customHeight="1" spans="1:12">
      <c r="A105" s="6" t="s">
        <v>17</v>
      </c>
      <c r="B105" s="7" t="s">
        <v>70</v>
      </c>
      <c r="C105" s="7" t="s">
        <v>71</v>
      </c>
      <c r="D105" s="7" t="s">
        <v>72</v>
      </c>
      <c r="E105" s="7" t="s">
        <v>73</v>
      </c>
      <c r="F105" s="7" t="s">
        <v>74</v>
      </c>
      <c r="G105" s="7" t="s">
        <v>75</v>
      </c>
      <c r="H105" s="7" t="s">
        <v>76</v>
      </c>
      <c r="I105" s="7" t="s">
        <v>77</v>
      </c>
      <c r="J105" s="7"/>
      <c r="K105" s="7"/>
      <c r="L105" s="8" t="s">
        <v>78</v>
      </c>
    </row>
    <row r="106" ht="28.5" customHeight="1" spans="1:12">
      <c r="A106" s="9"/>
      <c r="B106" s="10"/>
      <c r="C106" s="10"/>
      <c r="D106" s="10"/>
      <c r="E106" s="10"/>
      <c r="F106" s="10"/>
      <c r="G106" s="10"/>
      <c r="H106" s="10"/>
      <c r="I106" s="10" t="s">
        <v>79</v>
      </c>
      <c r="J106" s="10" t="s">
        <v>80</v>
      </c>
      <c r="K106" s="10" t="s">
        <v>81</v>
      </c>
      <c r="L106" s="11"/>
    </row>
    <row r="107" ht="28.5" customHeight="1" spans="1:12">
      <c r="A107" s="24">
        <v>44</v>
      </c>
      <c r="B107" s="13" t="s">
        <v>178</v>
      </c>
      <c r="C107" s="14" t="s">
        <v>84</v>
      </c>
      <c r="D107" s="14" t="s">
        <v>85</v>
      </c>
      <c r="E107" s="13" t="s">
        <v>86</v>
      </c>
      <c r="F107" s="15">
        <v>445</v>
      </c>
      <c r="G107" s="15">
        <v>40</v>
      </c>
      <c r="H107" s="15">
        <v>17800</v>
      </c>
      <c r="I107" s="15"/>
      <c r="J107" s="15"/>
      <c r="K107" s="15"/>
      <c r="L107" s="16"/>
    </row>
    <row r="108" ht="105" customHeight="1" spans="1:12">
      <c r="A108" s="24">
        <v>45</v>
      </c>
      <c r="B108" s="13" t="s">
        <v>179</v>
      </c>
      <c r="C108" s="14" t="s">
        <v>88</v>
      </c>
      <c r="D108" s="14" t="s">
        <v>89</v>
      </c>
      <c r="E108" s="13" t="s">
        <v>90</v>
      </c>
      <c r="F108" s="15">
        <v>30.99</v>
      </c>
      <c r="G108" s="15">
        <v>81.65</v>
      </c>
      <c r="H108" s="15">
        <v>2530.33</v>
      </c>
      <c r="I108" s="15">
        <v>1477.6</v>
      </c>
      <c r="J108" s="15">
        <v>319.51</v>
      </c>
      <c r="K108" s="15">
        <v>298.43</v>
      </c>
      <c r="L108" s="16"/>
    </row>
    <row r="109" ht="15.75" customHeight="1" spans="1:12">
      <c r="A109" s="24">
        <v>46</v>
      </c>
      <c r="B109" s="13" t="s">
        <v>180</v>
      </c>
      <c r="C109" s="14" t="s">
        <v>92</v>
      </c>
      <c r="D109" s="14" t="s">
        <v>93</v>
      </c>
      <c r="E109" s="13" t="s">
        <v>94</v>
      </c>
      <c r="F109" s="15">
        <v>6.2</v>
      </c>
      <c r="G109" s="15">
        <v>503.88</v>
      </c>
      <c r="H109" s="15">
        <v>3124.06</v>
      </c>
      <c r="I109" s="15">
        <v>263.69</v>
      </c>
      <c r="J109" s="15">
        <v>2.6</v>
      </c>
      <c r="K109" s="15">
        <v>44.14</v>
      </c>
      <c r="L109" s="16"/>
    </row>
    <row r="110" ht="28.5" customHeight="1" spans="1:12">
      <c r="A110" s="24">
        <v>47</v>
      </c>
      <c r="B110" s="13" t="s">
        <v>181</v>
      </c>
      <c r="C110" s="14" t="s">
        <v>96</v>
      </c>
      <c r="D110" s="14" t="s">
        <v>97</v>
      </c>
      <c r="E110" s="13" t="s">
        <v>98</v>
      </c>
      <c r="F110" s="15">
        <v>0.525</v>
      </c>
      <c r="G110" s="15">
        <v>9394.66</v>
      </c>
      <c r="H110" s="15">
        <v>4932.2</v>
      </c>
      <c r="I110" s="15">
        <v>1640.04</v>
      </c>
      <c r="J110" s="15">
        <v>211.75</v>
      </c>
      <c r="K110" s="15">
        <v>310.44</v>
      </c>
      <c r="L110" s="16"/>
    </row>
    <row r="111" ht="28.5" customHeight="1" spans="1:12">
      <c r="A111" s="24">
        <v>48</v>
      </c>
      <c r="B111" s="13" t="s">
        <v>182</v>
      </c>
      <c r="C111" s="14" t="s">
        <v>100</v>
      </c>
      <c r="D111" s="14" t="s">
        <v>101</v>
      </c>
      <c r="E111" s="13" t="s">
        <v>98</v>
      </c>
      <c r="F111" s="15">
        <v>0.854</v>
      </c>
      <c r="G111" s="15">
        <v>4433.26</v>
      </c>
      <c r="H111" s="15">
        <v>3786</v>
      </c>
      <c r="I111" s="15">
        <v>694.28</v>
      </c>
      <c r="J111" s="15">
        <v>21.92</v>
      </c>
      <c r="K111" s="15">
        <v>118.93</v>
      </c>
      <c r="L111" s="16"/>
    </row>
    <row r="112" ht="41.25" customHeight="1" spans="1:12">
      <c r="A112" s="17">
        <v>49</v>
      </c>
      <c r="B112" s="18" t="s">
        <v>183</v>
      </c>
      <c r="C112" s="27" t="s">
        <v>103</v>
      </c>
      <c r="D112" s="27" t="s">
        <v>104</v>
      </c>
      <c r="E112" s="18" t="s">
        <v>105</v>
      </c>
      <c r="F112" s="19">
        <v>744</v>
      </c>
      <c r="G112" s="19">
        <v>3.57</v>
      </c>
      <c r="H112" s="19">
        <v>2656.08</v>
      </c>
      <c r="I112" s="19">
        <v>1502.88</v>
      </c>
      <c r="J112" s="19"/>
      <c r="K112" s="19">
        <v>252.96</v>
      </c>
      <c r="L112" s="20"/>
    </row>
    <row r="113" ht="24" customHeight="1" spans="1:12">
      <c r="A113" s="1"/>
      <c r="B113" s="1"/>
      <c r="C113" s="1"/>
      <c r="D113" s="1"/>
      <c r="E113" s="1"/>
      <c r="F113" s="1"/>
      <c r="G113" s="1"/>
      <c r="H113" s="1"/>
      <c r="I113" s="2"/>
      <c r="J113" s="2"/>
      <c r="K113" s="2"/>
      <c r="L113" s="2"/>
    </row>
    <row r="114" ht="29.25" customHeight="1" spans="1:12">
      <c r="A114" s="3" t="s">
        <v>67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ht="28.5" customHeight="1" spans="1:12">
      <c r="A115" s="4" t="s">
        <v>68</v>
      </c>
      <c r="B115" s="4"/>
      <c r="C115" s="4"/>
      <c r="D115" s="4"/>
      <c r="E115" s="22"/>
      <c r="F115" s="22"/>
      <c r="G115" s="22"/>
      <c r="H115" s="22"/>
      <c r="I115" s="5" t="s">
        <v>184</v>
      </c>
      <c r="J115" s="5"/>
      <c r="K115" s="5"/>
      <c r="L115" s="5"/>
    </row>
    <row r="116" ht="18" customHeight="1" spans="1:12">
      <c r="A116" s="6" t="s">
        <v>17</v>
      </c>
      <c r="B116" s="7" t="s">
        <v>70</v>
      </c>
      <c r="C116" s="7" t="s">
        <v>71</v>
      </c>
      <c r="D116" s="7" t="s">
        <v>72</v>
      </c>
      <c r="E116" s="7" t="s">
        <v>73</v>
      </c>
      <c r="F116" s="7" t="s">
        <v>74</v>
      </c>
      <c r="G116" s="7" t="s">
        <v>75</v>
      </c>
      <c r="H116" s="7" t="s">
        <v>76</v>
      </c>
      <c r="I116" s="7" t="s">
        <v>77</v>
      </c>
      <c r="J116" s="7"/>
      <c r="K116" s="7"/>
      <c r="L116" s="8" t="s">
        <v>78</v>
      </c>
    </row>
    <row r="117" ht="28.5" customHeight="1" spans="1:12">
      <c r="A117" s="9"/>
      <c r="B117" s="10"/>
      <c r="C117" s="10"/>
      <c r="D117" s="10"/>
      <c r="E117" s="10"/>
      <c r="F117" s="10"/>
      <c r="G117" s="10"/>
      <c r="H117" s="10"/>
      <c r="I117" s="10" t="s">
        <v>79</v>
      </c>
      <c r="J117" s="10" t="s">
        <v>80</v>
      </c>
      <c r="K117" s="10" t="s">
        <v>81</v>
      </c>
      <c r="L117" s="11"/>
    </row>
    <row r="118" ht="181.5" customHeight="1" spans="1:12">
      <c r="A118" s="24">
        <v>50</v>
      </c>
      <c r="B118" s="13" t="s">
        <v>185</v>
      </c>
      <c r="C118" s="14" t="s">
        <v>108</v>
      </c>
      <c r="D118" s="14" t="s">
        <v>109</v>
      </c>
      <c r="E118" s="13" t="s">
        <v>86</v>
      </c>
      <c r="F118" s="15">
        <v>111</v>
      </c>
      <c r="G118" s="15">
        <v>250</v>
      </c>
      <c r="H118" s="15">
        <v>27750</v>
      </c>
      <c r="I118" s="15"/>
      <c r="J118" s="15"/>
      <c r="K118" s="15"/>
      <c r="L118" s="16"/>
    </row>
    <row r="119" ht="181.5" customHeight="1" spans="1:12">
      <c r="A119" s="24">
        <v>51</v>
      </c>
      <c r="B119" s="13" t="s">
        <v>186</v>
      </c>
      <c r="C119" s="14" t="s">
        <v>108</v>
      </c>
      <c r="D119" s="14" t="s">
        <v>111</v>
      </c>
      <c r="E119" s="13" t="s">
        <v>86</v>
      </c>
      <c r="F119" s="15">
        <v>334</v>
      </c>
      <c r="G119" s="15">
        <v>270</v>
      </c>
      <c r="H119" s="15">
        <v>90180</v>
      </c>
      <c r="I119" s="15"/>
      <c r="J119" s="15"/>
      <c r="K119" s="15"/>
      <c r="L119" s="16"/>
    </row>
    <row r="120" ht="18" customHeight="1" spans="1:12">
      <c r="A120" s="28"/>
      <c r="B120" s="18"/>
      <c r="C120" s="27" t="s">
        <v>187</v>
      </c>
      <c r="D120" s="27"/>
      <c r="E120" s="27"/>
      <c r="F120" s="27"/>
      <c r="G120" s="19"/>
      <c r="H120" s="19">
        <v>11855</v>
      </c>
      <c r="I120" s="19">
        <v>200</v>
      </c>
      <c r="J120" s="19">
        <v>9310</v>
      </c>
      <c r="K120" s="19">
        <v>1465</v>
      </c>
      <c r="L120" s="20"/>
    </row>
    <row r="121" ht="24" customHeight="1" spans="1:12">
      <c r="A121" s="1"/>
      <c r="B121" s="1"/>
      <c r="C121" s="1"/>
      <c r="D121" s="1"/>
      <c r="E121" s="1"/>
      <c r="F121" s="1"/>
      <c r="G121" s="1"/>
      <c r="H121" s="1"/>
      <c r="I121" s="2"/>
      <c r="J121" s="2"/>
      <c r="K121" s="2"/>
      <c r="L121" s="2"/>
    </row>
    <row r="122" ht="29.25" customHeight="1" spans="1:12">
      <c r="A122" s="3" t="s">
        <v>67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ht="28.5" customHeight="1" spans="1:12">
      <c r="A123" s="4" t="s">
        <v>68</v>
      </c>
      <c r="B123" s="4"/>
      <c r="C123" s="4"/>
      <c r="D123" s="4"/>
      <c r="E123" s="22"/>
      <c r="F123" s="22"/>
      <c r="G123" s="22"/>
      <c r="H123" s="22"/>
      <c r="I123" s="5" t="s">
        <v>188</v>
      </c>
      <c r="J123" s="5"/>
      <c r="K123" s="5"/>
      <c r="L123" s="5"/>
    </row>
    <row r="124" ht="18" customHeight="1" spans="1:12">
      <c r="A124" s="6" t="s">
        <v>17</v>
      </c>
      <c r="B124" s="7" t="s">
        <v>70</v>
      </c>
      <c r="C124" s="7" t="s">
        <v>71</v>
      </c>
      <c r="D124" s="7" t="s">
        <v>72</v>
      </c>
      <c r="E124" s="7" t="s">
        <v>73</v>
      </c>
      <c r="F124" s="7" t="s">
        <v>74</v>
      </c>
      <c r="G124" s="7" t="s">
        <v>75</v>
      </c>
      <c r="H124" s="7" t="s">
        <v>76</v>
      </c>
      <c r="I124" s="7" t="s">
        <v>77</v>
      </c>
      <c r="J124" s="7"/>
      <c r="K124" s="7"/>
      <c r="L124" s="8" t="s">
        <v>78</v>
      </c>
    </row>
    <row r="125" ht="28.5" customHeight="1" spans="1:12">
      <c r="A125" s="9"/>
      <c r="B125" s="10"/>
      <c r="C125" s="10"/>
      <c r="D125" s="10"/>
      <c r="E125" s="10"/>
      <c r="F125" s="10"/>
      <c r="G125" s="10"/>
      <c r="H125" s="10"/>
      <c r="I125" s="10" t="s">
        <v>79</v>
      </c>
      <c r="J125" s="10" t="s">
        <v>80</v>
      </c>
      <c r="K125" s="10" t="s">
        <v>81</v>
      </c>
      <c r="L125" s="11"/>
    </row>
    <row r="126" ht="15.75" customHeight="1" spans="1:12">
      <c r="A126" s="24">
        <v>52</v>
      </c>
      <c r="B126" s="13" t="s">
        <v>189</v>
      </c>
      <c r="C126" s="14" t="s">
        <v>190</v>
      </c>
      <c r="D126" s="14" t="s">
        <v>191</v>
      </c>
      <c r="E126" s="13" t="s">
        <v>94</v>
      </c>
      <c r="F126" s="15">
        <v>500</v>
      </c>
      <c r="G126" s="15">
        <v>6.03</v>
      </c>
      <c r="H126" s="15">
        <v>3015</v>
      </c>
      <c r="I126" s="15">
        <v>200</v>
      </c>
      <c r="J126" s="15">
        <v>2215</v>
      </c>
      <c r="K126" s="15">
        <v>375</v>
      </c>
      <c r="L126" s="16"/>
    </row>
    <row r="127" ht="79.5" customHeight="1" spans="1:12">
      <c r="A127" s="24">
        <v>53</v>
      </c>
      <c r="B127" s="13" t="s">
        <v>192</v>
      </c>
      <c r="C127" s="14" t="s">
        <v>193</v>
      </c>
      <c r="D127" s="14" t="s">
        <v>194</v>
      </c>
      <c r="E127" s="13" t="s">
        <v>94</v>
      </c>
      <c r="F127" s="15">
        <v>500</v>
      </c>
      <c r="G127" s="15">
        <v>17.68</v>
      </c>
      <c r="H127" s="15">
        <v>8840</v>
      </c>
      <c r="I127" s="15"/>
      <c r="J127" s="15">
        <v>7095</v>
      </c>
      <c r="K127" s="15">
        <v>1090</v>
      </c>
      <c r="L127" s="16"/>
    </row>
    <row r="128" ht="18" customHeight="1" spans="1:12">
      <c r="A128" s="12"/>
      <c r="B128" s="13"/>
      <c r="C128" s="14" t="s">
        <v>195</v>
      </c>
      <c r="D128" s="14"/>
      <c r="E128" s="14"/>
      <c r="F128" s="14"/>
      <c r="G128" s="15"/>
      <c r="H128" s="15">
        <v>108134.4</v>
      </c>
      <c r="I128" s="15">
        <v>18750.4</v>
      </c>
      <c r="J128" s="15">
        <v>7844.8</v>
      </c>
      <c r="K128" s="15">
        <v>4555.2</v>
      </c>
      <c r="L128" s="16"/>
    </row>
    <row r="129" ht="28.5" customHeight="1" spans="1:12">
      <c r="A129" s="24">
        <v>54</v>
      </c>
      <c r="B129" s="13" t="s">
        <v>196</v>
      </c>
      <c r="C129" s="14" t="s">
        <v>197</v>
      </c>
      <c r="D129" s="14" t="s">
        <v>198</v>
      </c>
      <c r="E129" s="13" t="s">
        <v>199</v>
      </c>
      <c r="F129" s="15">
        <v>160</v>
      </c>
      <c r="G129" s="15">
        <v>675.84</v>
      </c>
      <c r="H129" s="15">
        <v>108134.4</v>
      </c>
      <c r="I129" s="15">
        <v>18750.4</v>
      </c>
      <c r="J129" s="15">
        <v>7844.8</v>
      </c>
      <c r="K129" s="15">
        <v>4555.2</v>
      </c>
      <c r="L129" s="16"/>
    </row>
    <row r="130" ht="18" customHeight="1" spans="1:12">
      <c r="A130" s="12"/>
      <c r="B130" s="13"/>
      <c r="C130" s="14" t="s">
        <v>187</v>
      </c>
      <c r="D130" s="14"/>
      <c r="E130" s="14"/>
      <c r="F130" s="14"/>
      <c r="G130" s="15"/>
      <c r="H130" s="15">
        <v>2500</v>
      </c>
      <c r="I130" s="15"/>
      <c r="J130" s="15"/>
      <c r="K130" s="15"/>
      <c r="L130" s="16"/>
    </row>
    <row r="131" ht="28.5" customHeight="1" spans="1:12">
      <c r="A131" s="24">
        <v>55</v>
      </c>
      <c r="B131" s="13" t="s">
        <v>200</v>
      </c>
      <c r="C131" s="14" t="s">
        <v>201</v>
      </c>
      <c r="D131" s="14" t="s">
        <v>202</v>
      </c>
      <c r="E131" s="13" t="s">
        <v>203</v>
      </c>
      <c r="F131" s="15">
        <v>10</v>
      </c>
      <c r="G131" s="15">
        <v>250</v>
      </c>
      <c r="H131" s="15">
        <v>2500</v>
      </c>
      <c r="I131" s="15"/>
      <c r="J131" s="15"/>
      <c r="K131" s="15"/>
      <c r="L131" s="16"/>
    </row>
    <row r="132" ht="15.75" customHeight="1" spans="1:12">
      <c r="A132" s="24"/>
      <c r="B132" s="13"/>
      <c r="C132" s="14"/>
      <c r="D132" s="14"/>
      <c r="E132" s="13"/>
      <c r="F132" s="15"/>
      <c r="G132" s="15"/>
      <c r="H132" s="15"/>
      <c r="I132" s="15"/>
      <c r="J132" s="15"/>
      <c r="K132" s="15"/>
      <c r="L132" s="16"/>
    </row>
    <row r="133" ht="15.75" customHeight="1" spans="1:12">
      <c r="A133" s="24"/>
      <c r="B133" s="13"/>
      <c r="C133" s="14"/>
      <c r="D133" s="14"/>
      <c r="E133" s="13"/>
      <c r="F133" s="15"/>
      <c r="G133" s="15"/>
      <c r="H133" s="15"/>
      <c r="I133" s="15"/>
      <c r="J133" s="15"/>
      <c r="K133" s="15"/>
      <c r="L133" s="16"/>
    </row>
    <row r="134" ht="15.75" customHeight="1" spans="1:12">
      <c r="A134" s="24"/>
      <c r="B134" s="13"/>
      <c r="C134" s="14"/>
      <c r="D134" s="14"/>
      <c r="E134" s="13"/>
      <c r="F134" s="15"/>
      <c r="G134" s="15"/>
      <c r="H134" s="15"/>
      <c r="I134" s="15"/>
      <c r="J134" s="15"/>
      <c r="K134" s="15"/>
      <c r="L134" s="16"/>
    </row>
    <row r="135" ht="15.75" customHeight="1" spans="1:12">
      <c r="A135" s="24"/>
      <c r="B135" s="13"/>
      <c r="C135" s="14"/>
      <c r="D135" s="14"/>
      <c r="E135" s="13"/>
      <c r="F135" s="15"/>
      <c r="G135" s="15"/>
      <c r="H135" s="15"/>
      <c r="I135" s="15"/>
      <c r="J135" s="15"/>
      <c r="K135" s="15"/>
      <c r="L135" s="16"/>
    </row>
    <row r="136" ht="15.75" customHeight="1" spans="1:12">
      <c r="A136" s="24"/>
      <c r="B136" s="13"/>
      <c r="C136" s="14"/>
      <c r="D136" s="14"/>
      <c r="E136" s="13"/>
      <c r="F136" s="15"/>
      <c r="G136" s="15"/>
      <c r="H136" s="15"/>
      <c r="I136" s="15"/>
      <c r="J136" s="15"/>
      <c r="K136" s="15"/>
      <c r="L136" s="16"/>
    </row>
    <row r="137" ht="15.75" customHeight="1" spans="1:12">
      <c r="A137" s="24"/>
      <c r="B137" s="13"/>
      <c r="C137" s="14"/>
      <c r="D137" s="14"/>
      <c r="E137" s="13"/>
      <c r="F137" s="15"/>
      <c r="G137" s="15"/>
      <c r="H137" s="15"/>
      <c r="I137" s="15"/>
      <c r="J137" s="15"/>
      <c r="K137" s="15"/>
      <c r="L137" s="16"/>
    </row>
    <row r="138" ht="15.75" customHeight="1" spans="1:12">
      <c r="A138" s="24"/>
      <c r="B138" s="13"/>
      <c r="C138" s="14"/>
      <c r="D138" s="14"/>
      <c r="E138" s="13"/>
      <c r="F138" s="15"/>
      <c r="G138" s="15"/>
      <c r="H138" s="15"/>
      <c r="I138" s="15"/>
      <c r="J138" s="15"/>
      <c r="K138" s="15"/>
      <c r="L138" s="16"/>
    </row>
    <row r="139" ht="15.75" customHeight="1" spans="1:12">
      <c r="A139" s="24"/>
      <c r="B139" s="13"/>
      <c r="C139" s="14"/>
      <c r="D139" s="14"/>
      <c r="E139" s="13"/>
      <c r="F139" s="15"/>
      <c r="G139" s="15"/>
      <c r="H139" s="15"/>
      <c r="I139" s="15"/>
      <c r="J139" s="15"/>
      <c r="K139" s="15"/>
      <c r="L139" s="16"/>
    </row>
    <row r="140" ht="15.75" customHeight="1" spans="1:12">
      <c r="A140" s="24"/>
      <c r="B140" s="13"/>
      <c r="C140" s="14"/>
      <c r="D140" s="14"/>
      <c r="E140" s="13"/>
      <c r="F140" s="15"/>
      <c r="G140" s="15"/>
      <c r="H140" s="15"/>
      <c r="I140" s="15"/>
      <c r="J140" s="15"/>
      <c r="K140" s="15"/>
      <c r="L140" s="16"/>
    </row>
    <row r="141" ht="15.75" customHeight="1" spans="1:12">
      <c r="A141" s="24"/>
      <c r="B141" s="13"/>
      <c r="C141" s="14"/>
      <c r="D141" s="14"/>
      <c r="E141" s="13"/>
      <c r="F141" s="15"/>
      <c r="G141" s="15"/>
      <c r="H141" s="15"/>
      <c r="I141" s="15"/>
      <c r="J141" s="15"/>
      <c r="K141" s="15"/>
      <c r="L141" s="16"/>
    </row>
    <row r="142" ht="15.75" customHeight="1" spans="1:12">
      <c r="A142" s="17" t="s">
        <v>204</v>
      </c>
      <c r="B142" s="18"/>
      <c r="C142" s="18"/>
      <c r="D142" s="18"/>
      <c r="E142" s="18"/>
      <c r="F142" s="18"/>
      <c r="G142" s="18"/>
      <c r="H142" s="19">
        <v>854679.48</v>
      </c>
      <c r="I142" s="19">
        <v>70991.98</v>
      </c>
      <c r="J142" s="19">
        <v>26607.2</v>
      </c>
      <c r="K142" s="19">
        <v>16131.34</v>
      </c>
      <c r="L142" s="20"/>
    </row>
  </sheetData>
  <mergeCells count="209">
    <mergeCell ref="A1:H1"/>
    <mergeCell ref="I1:L1"/>
    <mergeCell ref="A2:L2"/>
    <mergeCell ref="A3:D3"/>
    <mergeCell ref="E3:H3"/>
    <mergeCell ref="I3:L3"/>
    <mergeCell ref="I4:K4"/>
    <mergeCell ref="A13:H13"/>
    <mergeCell ref="I13:L13"/>
    <mergeCell ref="A14:L14"/>
    <mergeCell ref="A15:D15"/>
    <mergeCell ref="E15:H15"/>
    <mergeCell ref="I15:L15"/>
    <mergeCell ref="I16:K16"/>
    <mergeCell ref="A21:H21"/>
    <mergeCell ref="I21:L21"/>
    <mergeCell ref="A22:L22"/>
    <mergeCell ref="A23:D23"/>
    <mergeCell ref="E23:H23"/>
    <mergeCell ref="I23:L23"/>
    <mergeCell ref="I24:K24"/>
    <mergeCell ref="A33:H33"/>
    <mergeCell ref="I33:L33"/>
    <mergeCell ref="A34:L34"/>
    <mergeCell ref="A35:D35"/>
    <mergeCell ref="E35:H35"/>
    <mergeCell ref="I35:L35"/>
    <mergeCell ref="I36:K36"/>
    <mergeCell ref="A46:H46"/>
    <mergeCell ref="I46:L46"/>
    <mergeCell ref="A47:L47"/>
    <mergeCell ref="A48:D48"/>
    <mergeCell ref="E48:H48"/>
    <mergeCell ref="I48:L48"/>
    <mergeCell ref="I49:K49"/>
    <mergeCell ref="A56:H56"/>
    <mergeCell ref="I56:L56"/>
    <mergeCell ref="A57:L57"/>
    <mergeCell ref="A58:D58"/>
    <mergeCell ref="E58:H58"/>
    <mergeCell ref="I58:L58"/>
    <mergeCell ref="I59:K59"/>
    <mergeCell ref="A64:H64"/>
    <mergeCell ref="I64:L64"/>
    <mergeCell ref="A65:L65"/>
    <mergeCell ref="A66:D66"/>
    <mergeCell ref="E66:H66"/>
    <mergeCell ref="I66:L66"/>
    <mergeCell ref="I67:K67"/>
    <mergeCell ref="A75:H75"/>
    <mergeCell ref="I75:L75"/>
    <mergeCell ref="A76:L76"/>
    <mergeCell ref="A77:D77"/>
    <mergeCell ref="E77:H77"/>
    <mergeCell ref="I77:L77"/>
    <mergeCell ref="I78:K78"/>
    <mergeCell ref="A83:H83"/>
    <mergeCell ref="I83:L83"/>
    <mergeCell ref="A84:L84"/>
    <mergeCell ref="A85:D85"/>
    <mergeCell ref="E85:H85"/>
    <mergeCell ref="I85:L85"/>
    <mergeCell ref="I86:K86"/>
    <mergeCell ref="A94:H94"/>
    <mergeCell ref="I94:L94"/>
    <mergeCell ref="A95:L95"/>
    <mergeCell ref="A96:D96"/>
    <mergeCell ref="E96:H96"/>
    <mergeCell ref="I96:L96"/>
    <mergeCell ref="I97:K97"/>
    <mergeCell ref="A102:H102"/>
    <mergeCell ref="I102:L102"/>
    <mergeCell ref="A103:L103"/>
    <mergeCell ref="A104:D104"/>
    <mergeCell ref="E104:H104"/>
    <mergeCell ref="I104:L104"/>
    <mergeCell ref="I105:K105"/>
    <mergeCell ref="A113:H113"/>
    <mergeCell ref="I113:L113"/>
    <mergeCell ref="A114:L114"/>
    <mergeCell ref="A115:D115"/>
    <mergeCell ref="E115:H115"/>
    <mergeCell ref="I115:L115"/>
    <mergeCell ref="I116:K116"/>
    <mergeCell ref="A121:H121"/>
    <mergeCell ref="I121:L121"/>
    <mergeCell ref="A122:L122"/>
    <mergeCell ref="A123:D123"/>
    <mergeCell ref="E123:H123"/>
    <mergeCell ref="I123:L123"/>
    <mergeCell ref="I124:K124"/>
    <mergeCell ref="A142:G142"/>
    <mergeCell ref="A4:A5"/>
    <mergeCell ref="A16:A17"/>
    <mergeCell ref="A24:A25"/>
    <mergeCell ref="A36:A37"/>
    <mergeCell ref="A49:A50"/>
    <mergeCell ref="A59:A60"/>
    <mergeCell ref="A67:A68"/>
    <mergeCell ref="A78:A79"/>
    <mergeCell ref="A86:A87"/>
    <mergeCell ref="A97:A98"/>
    <mergeCell ref="A105:A106"/>
    <mergeCell ref="A116:A117"/>
    <mergeCell ref="A124:A125"/>
    <mergeCell ref="B4:B5"/>
    <mergeCell ref="B16:B17"/>
    <mergeCell ref="B24:B25"/>
    <mergeCell ref="B36:B37"/>
    <mergeCell ref="B49:B50"/>
    <mergeCell ref="B59:B60"/>
    <mergeCell ref="B67:B68"/>
    <mergeCell ref="B78:B79"/>
    <mergeCell ref="B86:B87"/>
    <mergeCell ref="B97:B98"/>
    <mergeCell ref="B105:B106"/>
    <mergeCell ref="B116:B117"/>
    <mergeCell ref="B124:B125"/>
    <mergeCell ref="C4:C5"/>
    <mergeCell ref="C16:C17"/>
    <mergeCell ref="C24:C25"/>
    <mergeCell ref="C36:C37"/>
    <mergeCell ref="C49:C50"/>
    <mergeCell ref="C59:C60"/>
    <mergeCell ref="C67:C68"/>
    <mergeCell ref="C78:C79"/>
    <mergeCell ref="C86:C87"/>
    <mergeCell ref="C97:C98"/>
    <mergeCell ref="C105:C106"/>
    <mergeCell ref="C116:C117"/>
    <mergeCell ref="C124:C125"/>
    <mergeCell ref="D4:D5"/>
    <mergeCell ref="D16:D17"/>
    <mergeCell ref="D24:D25"/>
    <mergeCell ref="D36:D37"/>
    <mergeCell ref="D49:D50"/>
    <mergeCell ref="D59:D60"/>
    <mergeCell ref="D67:D68"/>
    <mergeCell ref="D78:D79"/>
    <mergeCell ref="D86:D87"/>
    <mergeCell ref="D97:D98"/>
    <mergeCell ref="D105:D106"/>
    <mergeCell ref="D116:D117"/>
    <mergeCell ref="D124:D125"/>
    <mergeCell ref="E4:E5"/>
    <mergeCell ref="E16:E17"/>
    <mergeCell ref="E24:E25"/>
    <mergeCell ref="E36:E37"/>
    <mergeCell ref="E49:E50"/>
    <mergeCell ref="E59:E60"/>
    <mergeCell ref="E67:E68"/>
    <mergeCell ref="E78:E79"/>
    <mergeCell ref="E86:E87"/>
    <mergeCell ref="E97:E98"/>
    <mergeCell ref="E105:E106"/>
    <mergeCell ref="E116:E117"/>
    <mergeCell ref="E124:E125"/>
    <mergeCell ref="F4:F5"/>
    <mergeCell ref="F16:F17"/>
    <mergeCell ref="F24:F25"/>
    <mergeCell ref="F36:F37"/>
    <mergeCell ref="F49:F50"/>
    <mergeCell ref="F59:F60"/>
    <mergeCell ref="F67:F68"/>
    <mergeCell ref="F78:F79"/>
    <mergeCell ref="F86:F87"/>
    <mergeCell ref="F97:F98"/>
    <mergeCell ref="F105:F106"/>
    <mergeCell ref="F116:F117"/>
    <mergeCell ref="F124:F125"/>
    <mergeCell ref="G4:G5"/>
    <mergeCell ref="G16:G17"/>
    <mergeCell ref="G24:G25"/>
    <mergeCell ref="G36:G37"/>
    <mergeCell ref="G49:G50"/>
    <mergeCell ref="G59:G60"/>
    <mergeCell ref="G67:G68"/>
    <mergeCell ref="G78:G79"/>
    <mergeCell ref="G86:G87"/>
    <mergeCell ref="G97:G98"/>
    <mergeCell ref="G105:G106"/>
    <mergeCell ref="G116:G117"/>
    <mergeCell ref="G124:G125"/>
    <mergeCell ref="H4:H5"/>
    <mergeCell ref="H16:H17"/>
    <mergeCell ref="H24:H25"/>
    <mergeCell ref="H36:H37"/>
    <mergeCell ref="H49:H50"/>
    <mergeCell ref="H59:H60"/>
    <mergeCell ref="H67:H68"/>
    <mergeCell ref="H78:H79"/>
    <mergeCell ref="H86:H87"/>
    <mergeCell ref="H97:H98"/>
    <mergeCell ref="H105:H106"/>
    <mergeCell ref="H116:H117"/>
    <mergeCell ref="H124:H125"/>
    <mergeCell ref="L4:L5"/>
    <mergeCell ref="L16:L17"/>
    <mergeCell ref="L24:L25"/>
    <mergeCell ref="L36:L37"/>
    <mergeCell ref="L49:L50"/>
    <mergeCell ref="L59:L60"/>
    <mergeCell ref="L67:L68"/>
    <mergeCell ref="L78:L79"/>
    <mergeCell ref="L86:L87"/>
    <mergeCell ref="L97:L98"/>
    <mergeCell ref="L105:L106"/>
    <mergeCell ref="L116:L117"/>
    <mergeCell ref="L124:L125"/>
  </mergeCells>
  <printOptions horizontalCentered="1"/>
  <pageMargins left="0.19975" right="0.19975" top="0.510416666666667" bottom="0" header="0.510416666666667" footer="0"/>
  <pageSetup paperSize="9" scale="95" orientation="landscape"/>
  <headerFooter/>
  <rowBreaks count="12" manualBreakCount="12">
    <brk id="12" max="16383" man="1"/>
    <brk id="20" max="16383" man="1"/>
    <brk id="32" max="16383" man="1"/>
    <brk id="45" max="16383" man="1"/>
    <brk id="55" max="16383" man="1"/>
    <brk id="63" max="16383" man="1"/>
    <brk id="74" max="16383" man="1"/>
    <brk id="82" max="16383" man="1"/>
    <brk id="93" max="16383" man="1"/>
    <brk id="101" max="16383" man="1"/>
    <brk id="112" max="16383" man="1"/>
    <brk id="1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view="pageBreakPreview" zoomScaleNormal="100" workbookViewId="0">
      <selection activeCell="I14" sqref="I14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285714285714" customWidth="1"/>
    <col min="4" max="4" width="14.5047619047619" customWidth="1"/>
    <col min="5" max="5" width="16.8285714285714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205</v>
      </c>
      <c r="B2" s="3"/>
      <c r="C2" s="3"/>
      <c r="D2" s="3"/>
      <c r="E2" s="3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206</v>
      </c>
      <c r="B4" s="22"/>
      <c r="C4" s="22"/>
      <c r="D4" s="5" t="s">
        <v>207</v>
      </c>
      <c r="E4" s="5"/>
    </row>
    <row r="5" ht="17.25" customHeight="1" spans="1:5">
      <c r="A5" s="6" t="s">
        <v>17</v>
      </c>
      <c r="B5" s="7" t="s">
        <v>71</v>
      </c>
      <c r="C5" s="7" t="s">
        <v>208</v>
      </c>
      <c r="D5" s="7" t="s">
        <v>209</v>
      </c>
      <c r="E5" s="8" t="s">
        <v>19</v>
      </c>
    </row>
    <row r="6" ht="15.75" customHeight="1" spans="1:5">
      <c r="A6" s="24" t="s">
        <v>25</v>
      </c>
      <c r="B6" s="14" t="s">
        <v>50</v>
      </c>
      <c r="C6" s="13" t="s">
        <v>210</v>
      </c>
      <c r="D6" s="15" t="s">
        <v>211</v>
      </c>
      <c r="E6" s="25">
        <v>5928.13</v>
      </c>
    </row>
    <row r="7" ht="15.75" customHeight="1" spans="1:5">
      <c r="A7" s="24" t="s">
        <v>30</v>
      </c>
      <c r="B7" s="14" t="s">
        <v>212</v>
      </c>
      <c r="C7" s="13"/>
      <c r="D7" s="15" t="s">
        <v>213</v>
      </c>
      <c r="E7" s="25"/>
    </row>
    <row r="8" ht="15.75" customHeight="1" spans="1:5">
      <c r="A8" s="24" t="s">
        <v>32</v>
      </c>
      <c r="B8" s="14" t="s">
        <v>214</v>
      </c>
      <c r="C8" s="13"/>
      <c r="D8" s="15" t="s">
        <v>215</v>
      </c>
      <c r="E8" s="25">
        <v>115.89</v>
      </c>
    </row>
    <row r="9" ht="15.75" customHeight="1" spans="1:5">
      <c r="A9" s="24" t="s">
        <v>34</v>
      </c>
      <c r="B9" s="14" t="s">
        <v>216</v>
      </c>
      <c r="C9" s="13"/>
      <c r="D9" s="15" t="s">
        <v>217</v>
      </c>
      <c r="E9" s="25">
        <v>133.72</v>
      </c>
    </row>
    <row r="10" ht="15.75" customHeight="1" spans="1:5">
      <c r="A10" s="24" t="s">
        <v>218</v>
      </c>
      <c r="B10" s="14" t="s">
        <v>219</v>
      </c>
      <c r="C10" s="13"/>
      <c r="D10" s="15" t="s">
        <v>220</v>
      </c>
      <c r="E10" s="25">
        <v>846.88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221</v>
      </c>
      <c r="B44" s="18"/>
      <c r="C44" s="18"/>
      <c r="D44" s="18"/>
      <c r="E44" s="26">
        <v>7024.62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abSelected="1" view="pageBreakPreview" zoomScaleNormal="100" workbookViewId="0">
      <selection activeCell="O31" sqref="O31"/>
    </sheetView>
  </sheetViews>
  <sheetFormatPr defaultColWidth="9" defaultRowHeight="12"/>
  <cols>
    <col min="1" max="1" width="8" customWidth="1"/>
    <col min="2" max="2" width="15.6666666666667" customWidth="1"/>
    <col min="3" max="3" width="26.1714285714286" customWidth="1"/>
    <col min="4" max="4" width="26.3333333333333" customWidth="1"/>
    <col min="5" max="5" width="5.82857142857143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15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68</v>
      </c>
      <c r="B4" s="4"/>
      <c r="C4" s="4"/>
      <c r="D4" s="4"/>
      <c r="E4" s="4"/>
      <c r="F4" s="4"/>
      <c r="G4" s="4"/>
      <c r="H4" s="4"/>
      <c r="I4" s="5" t="s">
        <v>207</v>
      </c>
      <c r="J4" s="5"/>
      <c r="K4" s="5"/>
      <c r="L4" s="5"/>
    </row>
    <row r="5" ht="18" customHeight="1" spans="1:12">
      <c r="A5" s="6" t="s">
        <v>17</v>
      </c>
      <c r="B5" s="7" t="s">
        <v>70</v>
      </c>
      <c r="C5" s="7" t="s">
        <v>71</v>
      </c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/>
      <c r="K5" s="7"/>
      <c r="L5" s="8" t="s">
        <v>78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79</v>
      </c>
      <c r="J6" s="10" t="s">
        <v>80</v>
      </c>
      <c r="K6" s="10" t="s">
        <v>81</v>
      </c>
      <c r="L6" s="11"/>
    </row>
    <row r="7" ht="18" customHeight="1" spans="1:12">
      <c r="A7" s="12"/>
      <c r="B7" s="13"/>
      <c r="C7" s="14" t="s">
        <v>223</v>
      </c>
      <c r="D7" s="14"/>
      <c r="E7" s="14"/>
      <c r="F7" s="14"/>
      <c r="G7" s="15"/>
      <c r="H7" s="15">
        <v>4271</v>
      </c>
      <c r="I7" s="15">
        <v>604</v>
      </c>
      <c r="J7" s="15">
        <v>1791.95</v>
      </c>
      <c r="K7" s="15">
        <v>382.88</v>
      </c>
      <c r="L7" s="16"/>
    </row>
    <row r="8" ht="28.5" customHeight="1" spans="1:12">
      <c r="A8" s="12">
        <v>1</v>
      </c>
      <c r="B8" s="13" t="s">
        <v>224</v>
      </c>
      <c r="C8" s="14" t="s">
        <v>225</v>
      </c>
      <c r="D8" s="14" t="s">
        <v>226</v>
      </c>
      <c r="E8" s="13" t="s">
        <v>227</v>
      </c>
      <c r="F8" s="15">
        <v>1</v>
      </c>
      <c r="G8" s="15">
        <v>4271</v>
      </c>
      <c r="H8" s="15">
        <v>4271</v>
      </c>
      <c r="I8" s="15">
        <v>604</v>
      </c>
      <c r="J8" s="15">
        <v>1791.95</v>
      </c>
      <c r="K8" s="15">
        <v>382.88</v>
      </c>
      <c r="L8" s="16"/>
    </row>
    <row r="9" ht="15.75" customHeight="1" spans="1:12">
      <c r="A9" s="12"/>
      <c r="B9" s="13"/>
      <c r="C9" s="14"/>
      <c r="D9" s="14"/>
      <c r="E9" s="13"/>
      <c r="F9" s="15"/>
      <c r="G9" s="15"/>
      <c r="H9" s="15"/>
      <c r="I9" s="15"/>
      <c r="J9" s="15"/>
      <c r="K9" s="15"/>
      <c r="L9" s="16"/>
    </row>
    <row r="10" ht="15.75" customHeight="1" spans="1:12">
      <c r="A10" s="12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12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204</v>
      </c>
      <c r="B28" s="18"/>
      <c r="C28" s="18"/>
      <c r="D28" s="18"/>
      <c r="E28" s="18"/>
      <c r="F28" s="18"/>
      <c r="G28" s="18"/>
      <c r="H28" s="19">
        <v>4271</v>
      </c>
      <c r="I28" s="19">
        <v>604</v>
      </c>
      <c r="J28" s="19">
        <v>1791.95</v>
      </c>
      <c r="K28" s="19">
        <v>382.88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预算封面</vt:lpstr>
      <vt:lpstr>表1-1-1 工程项目招标控制价汇总表</vt:lpstr>
      <vt:lpstr>表1-1-2 单位工程招标控制价汇总表【单项工程】</vt:lpstr>
      <vt:lpstr>表1-1 专业工程招标控制价计算表【园林绿化工程】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小诚想喝水</cp:lastModifiedBy>
  <dcterms:created xsi:type="dcterms:W3CDTF">2026-04-27T10:10:00Z</dcterms:created>
  <dcterms:modified xsi:type="dcterms:W3CDTF">2026-05-15T09:18:12Z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72B0D92F1607443985549471059721C0_12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