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预算封面" sheetId="8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<sst xmlns="http://schemas.openxmlformats.org/spreadsheetml/2006/main" count="355" uniqueCount="210">
  <si>
    <t>工程预算书</t>
  </si>
  <si>
    <t>工程名称：</t>
  </si>
  <si>
    <t>畲乡共富养鸡基地提升项目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</si>
  <si>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</si>
  <si>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</si>
  <si>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</si>
  <si>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</si>
  <si>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</si>
  <si>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</si>
  <si>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</si>
  <si>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</si>
  <si>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</si>
  <si>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</si>
  <si>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</si>
  <si>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</si>
  <si>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工程名称：畲乡共富养鸡基地提升项目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</si>
  <si>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</si>
  <si>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</si>
  <si>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</si>
  <si>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</si>
  <si>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</si>
  <si>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</si>
  <si>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</si>
  <si>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</si>
  <si>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</si>
  <si>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</si>
  <si>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</si>
  <si>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</si>
  <si>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</si>
  <si>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</si>
  <si>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</si>
  <si>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</si>
  <si>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</si>
  <si>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</si>
  <si>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</si>
  <si>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</si>
  <si>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</si>
  <si>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349234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</si>
  <si>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</si>
  <si>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</si>
  <si>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</si>
  <si>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</si>
  <si>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</si>
  <si>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</si>
  <si>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</si>
  <si>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</si>
  <si>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</si>
  <si>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</si>
  <si>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</si>
  <si>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</si>
  <si>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</si>
  <si>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</si>
  <si>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</si>
  <si>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</si>
  <si>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</si>
  <si>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</si>
  <si>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</si>
  <si>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</si>
  <si>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</si>
  <si>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349234.16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</si>
  <si>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</si>
  <si>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</si>
  <si>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</si>
  <si>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</si>
  <si>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</si>
  <si>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</si>
  <si>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349,234.16</t>
  </si>
  <si>
    <t>表1-2 分部分项工程量清单及计价表(  号清单)</t>
  </si>
  <si>
    <t>单位工程及专业工程名称：单项工程-市政工程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</si>
  <si>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</si>
  <si>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</si>
  <si>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</si>
  <si>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</si>
  <si>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</si>
  <si>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</si>
  <si>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</si>
  <si>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</si>
  <si>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</si>
  <si>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</si>
  <si>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</si>
  <si>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</si>
  <si>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</si>
  <si>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入口改造区块</t>
  </si>
  <si>
    <t>010401003001</t>
  </si>
  <si>
    <t>实心砖墙</t>
  </si>
  <si>
    <t>1、砖品种、规格、强度等级：混凝土实心砖
2、墙体厚度：240mm
3、砂浆强度等级：M7.5水泥砂浆砌筑</t>
  </si>
  <si>
    <t>m3</t>
  </si>
  <si>
    <t>010502001001</t>
  </si>
  <si>
    <t>矩形柱</t>
  </si>
  <si>
    <t>1、混凝土种类：商品混凝土
2、混凝土强度等级：C25</t>
  </si>
  <si>
    <t>011201001001</t>
  </si>
  <si>
    <t>墙面一般抹灰</t>
  </si>
  <si>
    <t>1、墙面20厚1:3水泥砂浆</t>
  </si>
  <si>
    <t>m2</t>
  </si>
  <si>
    <t>011202001001</t>
  </si>
  <si>
    <t>柱、梁面一般抹灰</t>
  </si>
  <si>
    <t>1、柱面20厚1:3水泥砂浆</t>
  </si>
  <si>
    <t>011205001001</t>
  </si>
  <si>
    <t>石材柱面</t>
  </si>
  <si>
    <t>1、600*300*20芝麻灰火烧面柱饰面</t>
  </si>
  <si>
    <t>011204001001</t>
  </si>
  <si>
    <t>石材墙面</t>
  </si>
  <si>
    <t>1、600*300*20芝麻灰火烧面墙饰面</t>
  </si>
  <si>
    <t>011206001001</t>
  </si>
  <si>
    <t>石材零星项目</t>
  </si>
  <si>
    <t>1、50厚雪花青光面压顶</t>
  </si>
  <si>
    <t>04B001</t>
  </si>
  <si>
    <t>门岗消毒间</t>
  </si>
  <si>
    <t>1、门岗消毒间成品购买、安装，包含消毒门框，具体样式及尺寸详见施工图纸，专业厂家定制，包含基础等安装所需的一切费用</t>
  </si>
  <si>
    <t>座</t>
  </si>
  <si>
    <t>04B002</t>
  </si>
  <si>
    <t>专业定制鸡棚</t>
  </si>
  <si>
    <t>1、专业定制鸡棚制安，膜采用550克/平方，具体样式及尺寸详见施工图纸，专业厂家定制，包含基础等安装所需的一切费用</t>
  </si>
  <si>
    <t>第 2 页  共 5 页</t>
  </si>
  <si>
    <t>其余部分</t>
  </si>
  <si>
    <t>040203006001</t>
  </si>
  <si>
    <t>沥青混凝土</t>
  </si>
  <si>
    <t>道路白改黑：
1、50厚AC-13细粒式沥青混凝土
2、0.5L/平方米 乳化沥青粘层
3、现状混凝土地面</t>
  </si>
  <si>
    <t>041001001001</t>
  </si>
  <si>
    <t>拆除路面</t>
  </si>
  <si>
    <t>1、材质 ：原混凝土面层
2、厚度：原混凝土面层厚度结合现场自行考虑
3、施工：切割、破除
4、外运：废弃物装车，外运，运距由投标单位自行考虑</t>
  </si>
  <si>
    <t>040203007001</t>
  </si>
  <si>
    <t>水泥混凝土</t>
  </si>
  <si>
    <t>1、150厚C30混凝土现浇地坪
2、100厚碎石垫层
3、素土夯实，夯实系数＞0.93
包含养护、防滑槽、伸缩缝等一切费用</t>
  </si>
  <si>
    <t>040901001001</t>
  </si>
  <si>
    <t>现浇构件钢筋</t>
  </si>
  <si>
    <t>1、混凝土道路拉杆制安</t>
  </si>
  <si>
    <t>t</t>
  </si>
  <si>
    <t>04B003</t>
  </si>
  <si>
    <t>一体瓦屋脊</t>
  </si>
  <si>
    <t>1、一体瓦屋脊成品购买、安装，包含C25钢筋混凝土压顶，具体做法详见施工图纸</t>
  </si>
  <si>
    <t>m</t>
  </si>
  <si>
    <t>040305001001</t>
  </si>
  <si>
    <t>垫层</t>
  </si>
  <si>
    <t>挡墙处：
1、100厚碎石垫层</t>
  </si>
  <si>
    <t>第 3 页  共 5 页</t>
  </si>
  <si>
    <t>040303001001</t>
  </si>
  <si>
    <t>混凝土垫层</t>
  </si>
  <si>
    <t>挡墙处：
1、200厚C25混凝土垫层</t>
  </si>
  <si>
    <t>040303015001</t>
  </si>
  <si>
    <t>混凝土挡墙墙身</t>
  </si>
  <si>
    <t>挡墙，H=0.85m：
1、50%砼灌砌块石墙身
2、DN50 PVC排水管，间距2m，300g/m²无纺土工布一层，300*300*200碎石反滤包
3、必须选用强度高、质地坚硬、耐风化、具有良好抗水性的块石、页岩、泥灰岩、粘土岩以及扁平细长和已经风化的块石均不得使用</t>
  </si>
  <si>
    <t>040303016001</t>
  </si>
  <si>
    <t>混凝土挡墙压顶</t>
  </si>
  <si>
    <t>1、150厚C25混凝土现浇压顶</t>
  </si>
  <si>
    <t>040101001001</t>
  </si>
  <si>
    <t>挖一般土方</t>
  </si>
  <si>
    <t>1、挖沟槽土方土壤类别:根据现场踏勘、地质勘察报告及有关资料由投标人自行确定;
2、挖土深度: 详见施工图(清单工程量按浙江省补充规定计量,含工作面和放坡)</t>
  </si>
  <si>
    <t>第 4 页  共 5 页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</si>
  <si>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</si>
  <si>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</si>
  <si>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</si>
  <si>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040103002001</t>
  </si>
  <si>
    <t>余方弃置</t>
  </si>
  <si>
    <t>1.废弃料品种：多余土方
2.运距：外运至业主指定堆放场地
3.由投标单位自行考虑运输所产生的费用，综合报价</t>
  </si>
  <si>
    <t>墙面改造部分</t>
  </si>
  <si>
    <t>011407001003</t>
  </si>
  <si>
    <t>墙面喷刷涂料</t>
  </si>
  <si>
    <t>WQ1：
1、外墙涂料(颜色详立面,面层工序详产品说明书)
2、6厚1:2.5抗裂砂浆抹平
3、填补空隙、局部刮腻子、磨平
4、去污渍修补修缝坑(去空鼓)，暂定总面积10%，具体做法详见施工图纸
5、原建筑外墙</t>
  </si>
  <si>
    <t>第 5 页  共 5 页</t>
  </si>
  <si>
    <t>011204003001</t>
  </si>
  <si>
    <t>块料墙面</t>
  </si>
  <si>
    <t>WQ2：
1、50厚文化石贴面(样式同现状,面层工序详产品说明书)
2、15厚1:2.5抗裂砂浆抹平
3、填补空隙、局部刮腻子、磨平
4、去污渍修补修缝坑(去空鼓)，暂定总面积10%，具体做法详见施工图纸
5、原建筑外墙</t>
  </si>
  <si>
    <t>011204001002</t>
  </si>
  <si>
    <t>WQ2：
1、50*30宽芝麻灰火烧面(样式同现状,面层工序详产品说明书)
2、15厚1:2.5抗裂砂浆抹平
3、填补空隙、局部刮腻子、磨平
4、去污渍修补修缝坑(去空鼓)，暂定总面积10%，具体做法详见施工图纸
5、原建筑外墙</t>
  </si>
  <si>
    <t>010808004001</t>
  </si>
  <si>
    <t>金属门窗套</t>
  </si>
  <si>
    <t>1、铝合金窗套制安，样式同现状</t>
  </si>
  <si>
    <t>樘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</si>
  <si>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</si>
  <si>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</si>
  <si>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</si>
  <si>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</si>
  <si>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</si>
  <si>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</si>
  <si>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23302.63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</si>
  <si>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</si>
  <si>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</si>
  <si>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</si>
  <si>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</si>
  <si>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</si>
  <si>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</si>
  <si>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</si>
  <si>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</si>
  <si>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</si>
  <si>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</si>
  <si>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</si>
  <si>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</si>
  <si>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</si>
  <si>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</si>
  <si>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</si>
  <si>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</si>
  <si>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</si>
  <si>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041101001001</t>
  </si>
  <si>
    <t>墙面脚手架</t>
  </si>
  <si>
    <t>1、围墙脚手架</t>
  </si>
  <si>
    <t>011701002001</t>
  </si>
  <si>
    <t>外脚手架</t>
  </si>
  <si>
    <t>1、外墙脚手架</t>
  </si>
  <si>
    <t>041102018001</t>
  </si>
  <si>
    <t>压顶模板</t>
  </si>
  <si>
    <t>1、围墙压顶模板</t>
  </si>
  <si>
    <t>041102001001</t>
  </si>
  <si>
    <t>垫层模板</t>
  </si>
  <si>
    <t>1、混凝土基础垫层木模</t>
  </si>
  <si>
    <t>041102018002</t>
  </si>
  <si>
    <t>1、压顶 现浇混凝土模板</t>
  </si>
  <si>
    <t>041102017001</t>
  </si>
  <si>
    <t>挡墙模板</t>
  </si>
  <si>
    <t>1、50%砼灌砌块石墙身模板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</si>
</sst>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B2" sqref="B2:E2"/>
    </sheetView>
  </sheetViews>
  <sheetFormatPr defaultColWidth="10.12" defaultRowHeight="14.25" customHeight="1" outlineLevelRow="7"/>
  <cols>
    <col min="1" max="1" width="17.83" style="55" customWidth="1"/>
    <col min="2" max="2" width="16.67" style="55" customWidth="1"/>
    <col min="3" max="3" width="19.24" style="55" customWidth="1"/>
    <col min="4" max="4" width="18.67" style="55" customWidth="1"/>
    <col min="5" max="5" width="33.5" style="55" customWidth="1"/>
    <col min="6" max="16384" width="10.12" style="55"/>
  </cols>
  <sheetData>
    <row r="1" ht="110.1" customHeight="1" spans="1:9">
      <c r="A1" s="56" t="s">
        <v>0</v>
      </c>
      <c r="B1" s="56"/>
      <c r="C1" s="56"/>
      <c r="D1" s="56"/>
      <c r="E1" s="56"/>
    </row>
    <row r="2" ht="84.75" customHeight="1" spans="1:9">
      <c r="A2" s="57" t="s">
        <v>1</v>
      </c>
      <c r="B2" s="58" t="s">
        <v>2</v>
      </c>
      <c r="C2" s="58"/>
      <c r="D2" s="58"/>
      <c r="E2" s="58"/>
    </row>
    <row r="3" ht="83.25" customHeight="1" spans="1:9">
      <c r="A3" s="57" t="s">
        <v>3</v>
      </c>
      <c r="B3" s="57" t="s">
        <v>4</v>
      </c>
      <c r="C3" s="59">
        <v>349234</v>
      </c>
      <c r="D3" s="60" t="s">
        <v>5</v>
      </c>
      <c r="E3" s="60"/>
    </row>
    <row r="4" ht="83.25" customHeight="1" spans="1:9">
      <c r="A4" s="57"/>
      <c r="B4" s="57" t="s">
        <v>6</v>
      </c>
      <c r="C4" s="61">
        <f>C3</f>
        <v>349234</v>
      </c>
      <c r="D4" s="61"/>
      <c r="E4" s="61"/>
    </row>
    <row r="5" ht="84" customHeight="1" spans="1:9">
      <c r="A5" s="57" t="s">
        <v>7</v>
      </c>
      <c r="B5" s="62"/>
      <c r="C5" s="58" t="s">
        <v>8</v>
      </c>
      <c r="D5" s="57" t="s">
        <v>9</v>
      </c>
      <c r="E5" s="63" t="s">
        <v>8</v>
      </c>
    </row>
    <row r="6" ht="85.5" customHeight="1" spans="1:9">
      <c r="A6" s="57" t="s">
        <v>10</v>
      </c>
      <c r="B6" s="64"/>
      <c r="C6" s="65" t="s">
        <v>8</v>
      </c>
      <c r="D6" s="57" t="s">
        <v>10</v>
      </c>
      <c r="E6" s="63" t="s">
        <v>8</v>
      </c>
      <c r="I6" s="55" t="s">
        <v>11</v>
      </c>
    </row>
    <row r="7" ht="76.35" customHeight="1" spans="1:9">
      <c r="A7" s="66" t="s">
        <v>8</v>
      </c>
      <c r="B7" s="66"/>
      <c r="C7" s="66" t="s">
        <v>8</v>
      </c>
      <c r="D7" s="66" t="s">
        <v>8</v>
      </c>
      <c r="E7" s="66" t="s">
        <v>8</v>
      </c>
    </row>
    <row r="8" ht="23.1" customHeight="1" spans="1:9">
      <c r="A8" s="67" t="s">
        <v>12</v>
      </c>
      <c r="B8" s="67"/>
      <c r="C8" s="67"/>
      <c r="D8" s="67" t="s">
        <v>13</v>
      </c>
      <c r="E8" s="67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0" workbookViewId="0">
      <selection activeCell="A1" sqref="A1:E1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4" t="s">
        <v>14</v>
      </c>
      <c r="B1" s="44"/>
      <c r="C1" s="44"/>
      <c r="D1" s="44"/>
      <c r="E1" s="44"/>
    </row>
    <row r="2" ht="25.5" customHeight="1" spans="1:5">
      <c r="A2" s="21" t="s">
        <v>15</v>
      </c>
      <c r="B2" s="21"/>
      <c r="C2" s="45"/>
      <c r="D2" s="28" t="s">
        <v>16</v>
      </c>
      <c r="E2" s="28"/>
    </row>
    <row r="3" ht="22.5" customHeight="1" spans="1:5">
      <c r="A3" s="46" t="s">
        <v>17</v>
      </c>
      <c r="B3" s="47" t="s">
        <v>18</v>
      </c>
      <c r="C3" s="47" t="s">
        <v>19</v>
      </c>
      <c r="D3" s="47" t="s">
        <v>20</v>
      </c>
      <c r="E3" s="48"/>
    </row>
    <row r="4" ht="25.5" customHeight="1" spans="1:5">
      <c r="A4" s="49"/>
      <c r="B4" s="50"/>
      <c r="C4" s="50"/>
      <c r="D4" s="50" t="s">
        <v>21</v>
      </c>
      <c r="E4" s="51" t="s">
        <v>22</v>
      </c>
    </row>
    <row r="5" ht="18" customHeight="1" spans="1:5">
      <c r="A5" s="32" t="s">
        <v>23</v>
      </c>
      <c r="B5" s="33" t="s">
        <v>24</v>
      </c>
      <c r="C5" s="52">
        <v>349234.16</v>
      </c>
      <c r="D5" s="52">
        <v>2076.26</v>
      </c>
      <c r="E5" s="35">
        <v>4369.24</v>
      </c>
    </row>
    <row r="6" ht="18" customHeight="1" spans="1:5">
      <c r="A6" s="32" t="s">
        <v>25</v>
      </c>
      <c r="B6" s="33" t="s">
        <v>26</v>
      </c>
      <c r="C6" s="52">
        <v>349234.16</v>
      </c>
      <c r="D6" s="52">
        <v>2076.26</v>
      </c>
      <c r="E6" s="35">
        <v>4369.24</v>
      </c>
    </row>
    <row r="7" ht="18" customHeight="1" spans="1:5">
      <c r="A7" s="32" t="s">
        <v>27</v>
      </c>
      <c r="B7" s="33" t="s">
        <v>28</v>
      </c>
      <c r="C7" s="52"/>
      <c r="D7" s="33"/>
      <c r="E7" s="53"/>
    </row>
    <row r="8" ht="18" customHeight="1" spans="1:5">
      <c r="A8" s="32" t="s">
        <v>25</v>
      </c>
      <c r="B8" s="33" t="s">
        <v>29</v>
      </c>
      <c r="C8" s="52"/>
      <c r="D8" s="33"/>
      <c r="E8" s="53"/>
    </row>
    <row r="9" ht="18" customHeight="1" spans="1:5">
      <c r="A9" s="32" t="s">
        <v>30</v>
      </c>
      <c r="B9" s="33" t="s">
        <v>31</v>
      </c>
      <c r="C9" s="52"/>
      <c r="D9" s="33"/>
      <c r="E9" s="53"/>
    </row>
    <row r="10" ht="18" customHeight="1" spans="1:5">
      <c r="A10" s="32" t="s">
        <v>32</v>
      </c>
      <c r="B10" s="33" t="s">
        <v>33</v>
      </c>
      <c r="C10" s="52"/>
      <c r="D10" s="33"/>
      <c r="E10" s="53"/>
    </row>
    <row r="11" ht="18" customHeight="1" spans="1:5">
      <c r="A11" s="32" t="s">
        <v>34</v>
      </c>
      <c r="B11" s="33" t="s">
        <v>35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36</v>
      </c>
      <c r="B38" s="37"/>
      <c r="C38" s="54" t="s">
        <v>37</v>
      </c>
      <c r="D38" s="54">
        <v>2076.26</v>
      </c>
      <c r="E38" s="38">
        <v>4369.24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17" customWidth="1"/>
    <col min="2" max="2" width="37.5" customWidth="1"/>
    <col min="3" max="3" width="13" customWidth="1"/>
    <col min="4" max="4" width="18.17" customWidth="1"/>
    <col min="5" max="5" width="5.83" customWidth="1"/>
    <col min="6" max="6" width="25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18" customHeight="1" spans="1:7">
      <c r="A2" s="39" t="s">
        <v>15</v>
      </c>
      <c r="B2" s="39"/>
      <c r="C2" s="40"/>
      <c r="D2" s="40"/>
      <c r="E2" s="23"/>
      <c r="F2" s="23"/>
      <c r="G2" s="23"/>
    </row>
    <row r="3" ht="18" customHeight="1" spans="1:7">
      <c r="A3" s="39" t="s">
        <v>39</v>
      </c>
      <c r="B3" s="39"/>
      <c r="C3" s="40"/>
      <c r="D3" s="40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0" t="s">
        <v>42</v>
      </c>
      <c r="E4" s="30"/>
      <c r="F4" s="31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1"/>
    </row>
    <row r="6" ht="18" customHeight="1" spans="1:7">
      <c r="A6" s="9" t="s">
        <v>23</v>
      </c>
      <c r="B6" s="10" t="s">
        <v>45</v>
      </c>
      <c r="C6" s="10"/>
      <c r="D6" s="15">
        <v>301871.51</v>
      </c>
      <c r="E6" s="15"/>
      <c r="F6" s="25">
        <v>301871.51</v>
      </c>
    </row>
    <row r="7" ht="18" customHeight="1" spans="1:7">
      <c r="A7" s="9" t="s">
        <v>27</v>
      </c>
      <c r="B7" s="10" t="s">
        <v>46</v>
      </c>
      <c r="C7" s="10"/>
      <c r="D7" s="15">
        <v>14157.56</v>
      </c>
      <c r="E7" s="15"/>
      <c r="F7" s="25">
        <v>14157.56</v>
      </c>
    </row>
    <row r="8" ht="18" customHeight="1" spans="1:7">
      <c r="A8" s="9" t="s">
        <v>47</v>
      </c>
      <c r="B8" s="10" t="s">
        <v>48</v>
      </c>
      <c r="C8" s="10"/>
      <c r="D8" s="15">
        <v>2612.21</v>
      </c>
      <c r="E8" s="15"/>
      <c r="F8" s="25">
        <v>2612.21</v>
      </c>
    </row>
    <row r="9" ht="18" customHeight="1" spans="1:7">
      <c r="A9" s="9" t="s">
        <v>49</v>
      </c>
      <c r="B9" s="10" t="s">
        <v>50</v>
      </c>
      <c r="C9" s="10"/>
      <c r="D9" s="15">
        <v>2076.26</v>
      </c>
      <c r="E9" s="15"/>
      <c r="F9" s="25">
        <v>2076.26</v>
      </c>
    </row>
    <row r="10" ht="18" customHeight="1" spans="1:7">
      <c r="A10" s="9" t="s">
        <v>51</v>
      </c>
      <c r="B10" s="10" t="s">
        <v>52</v>
      </c>
      <c r="C10" s="10"/>
      <c r="D10" s="15">
        <v>11545.35</v>
      </c>
      <c r="E10" s="15"/>
      <c r="F10" s="25">
        <v>11545.35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25"/>
    </row>
    <row r="12" ht="18" customHeight="1" spans="1:7">
      <c r="A12" s="9" t="s">
        <v>56</v>
      </c>
      <c r="B12" s="10" t="s">
        <v>33</v>
      </c>
      <c r="C12" s="10"/>
      <c r="D12" s="15">
        <v>4369.24</v>
      </c>
      <c r="E12" s="15"/>
      <c r="F12" s="25">
        <v>4369.24</v>
      </c>
    </row>
    <row r="13" ht="18" customHeight="1" spans="1:7">
      <c r="A13" s="9" t="s">
        <v>57</v>
      </c>
      <c r="B13" s="10" t="s">
        <v>35</v>
      </c>
      <c r="C13" s="10"/>
      <c r="D13" s="15">
        <v>28835.85</v>
      </c>
      <c r="E13" s="15"/>
      <c r="F13" s="25">
        <v>28835.85</v>
      </c>
    </row>
    <row r="14" ht="18" customHeight="1" spans="1:7">
      <c r="A14" s="42"/>
      <c r="B14" s="43" t="s">
        <v>58</v>
      </c>
      <c r="C14" s="43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1" t="s">
        <v>61</v>
      </c>
      <c r="B3" s="21"/>
      <c r="C3" s="21"/>
      <c r="D3" s="28" t="s">
        <v>62</v>
      </c>
    </row>
    <row r="4" ht="17.25" customHeight="1" spans="1:4">
      <c r="A4" s="29" t="s">
        <v>17</v>
      </c>
      <c r="B4" s="30" t="s">
        <v>63</v>
      </c>
      <c r="C4" s="30" t="s">
        <v>64</v>
      </c>
      <c r="D4" s="31" t="s">
        <v>65</v>
      </c>
    </row>
    <row r="5" ht="15.75" customHeight="1" spans="1:4">
      <c r="A5" s="32" t="s">
        <v>23</v>
      </c>
      <c r="B5" s="33" t="s">
        <v>45</v>
      </c>
      <c r="C5" s="34"/>
      <c r="D5" s="35">
        <v>301871.51</v>
      </c>
    </row>
    <row r="6" ht="15.75" customHeight="1" spans="1:4">
      <c r="A6" s="32" t="s">
        <v>27</v>
      </c>
      <c r="B6" s="33" t="s">
        <v>46</v>
      </c>
      <c r="C6" s="34"/>
      <c r="D6" s="35">
        <v>14157.56</v>
      </c>
    </row>
    <row r="7" ht="15.75" customHeight="1" spans="1:4">
      <c r="A7" s="32" t="s">
        <v>25</v>
      </c>
      <c r="B7" s="33" t="s">
        <v>48</v>
      </c>
      <c r="C7" s="34"/>
      <c r="D7" s="35">
        <v>2612.21</v>
      </c>
    </row>
    <row r="8" ht="15.75" customHeight="1" spans="1:4">
      <c r="A8" s="32" t="s">
        <v>30</v>
      </c>
      <c r="B8" s="33" t="s">
        <v>52</v>
      </c>
      <c r="C8" s="34"/>
      <c r="D8" s="35">
        <v>11545.35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4369.24</v>
      </c>
    </row>
    <row r="11" ht="15.75" customHeight="1" spans="1:4">
      <c r="A11" s="32" t="s">
        <v>57</v>
      </c>
      <c r="B11" s="33" t="s">
        <v>35</v>
      </c>
      <c r="C11" s="34"/>
      <c r="D11" s="35">
        <v>28835.85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2"/>
      <c r="F3" s="22"/>
      <c r="G3" s="22"/>
      <c r="H3" s="22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18" customHeight="1" spans="1:12">
      <c r="A6" s="12"/>
      <c r="B6" s="13"/>
      <c r="C6" s="14" t="s">
        <v>82</v>
      </c>
      <c r="D6" s="14"/>
      <c r="E6" s="14"/>
      <c r="F6" s="14"/>
      <c r="G6" s="15"/>
      <c r="H6" s="15">
        <v>168279.43</v>
      </c>
      <c r="I6" s="15">
        <v>1794.77</v>
      </c>
      <c r="J6" s="15">
        <v>6.97</v>
      </c>
      <c r="K6" s="15">
        <v>273.61</v>
      </c>
      <c r="L6" s="16"/>
    </row>
    <row r="7" ht="66.75" customHeight="1" spans="1:12">
      <c r="A7" s="24">
        <v>1</v>
      </c>
      <c r="B7" s="13" t="s">
        <v>83</v>
      </c>
      <c r="C7" s="14" t="s">
        <v>84</v>
      </c>
      <c r="D7" s="14" t="s">
        <v>85</v>
      </c>
      <c r="E7" s="13" t="s">
        <v>86</v>
      </c>
      <c r="F7" s="15">
        <v>0.39</v>
      </c>
      <c r="G7" s="15">
        <v>522.9</v>
      </c>
      <c r="H7" s="15">
        <v>203.93</v>
      </c>
      <c r="I7" s="15">
        <v>60.89</v>
      </c>
      <c r="J7" s="15">
        <v>0.97</v>
      </c>
      <c r="K7" s="15">
        <v>9.43</v>
      </c>
      <c r="L7" s="16"/>
    </row>
    <row r="8" ht="41.25" customHeight="1" spans="1:12">
      <c r="A8" s="24">
        <v>2</v>
      </c>
      <c r="B8" s="13" t="s">
        <v>87</v>
      </c>
      <c r="C8" s="14" t="s">
        <v>88</v>
      </c>
      <c r="D8" s="14" t="s">
        <v>89</v>
      </c>
      <c r="E8" s="13" t="s">
        <v>86</v>
      </c>
      <c r="F8" s="15">
        <v>0.19</v>
      </c>
      <c r="G8" s="15">
        <v>562.75</v>
      </c>
      <c r="H8" s="15">
        <v>106.92</v>
      </c>
      <c r="I8" s="15">
        <v>19.55</v>
      </c>
      <c r="J8" s="15">
        <v>0.08</v>
      </c>
      <c r="K8" s="15">
        <v>2.99</v>
      </c>
      <c r="L8" s="16"/>
    </row>
    <row r="9" ht="15.75" customHeight="1" spans="1:12">
      <c r="A9" s="24">
        <v>3</v>
      </c>
      <c r="B9" s="13" t="s">
        <v>90</v>
      </c>
      <c r="C9" s="14" t="s">
        <v>91</v>
      </c>
      <c r="D9" s="14" t="s">
        <v>92</v>
      </c>
      <c r="E9" s="13" t="s">
        <v>93</v>
      </c>
      <c r="F9" s="15">
        <v>3.66</v>
      </c>
      <c r="G9" s="15">
        <v>39.53</v>
      </c>
      <c r="H9" s="15">
        <v>144.68</v>
      </c>
      <c r="I9" s="15">
        <v>88.39</v>
      </c>
      <c r="J9" s="15">
        <v>0.88</v>
      </c>
      <c r="K9" s="15">
        <v>13.54</v>
      </c>
      <c r="L9" s="16"/>
    </row>
    <row r="10" ht="15.75" customHeight="1" spans="1:12">
      <c r="A10" s="24">
        <v>4</v>
      </c>
      <c r="B10" s="13" t="s">
        <v>94</v>
      </c>
      <c r="C10" s="14" t="s">
        <v>95</v>
      </c>
      <c r="D10" s="14" t="s">
        <v>96</v>
      </c>
      <c r="E10" s="13" t="s">
        <v>93</v>
      </c>
      <c r="F10" s="15">
        <v>7.37</v>
      </c>
      <c r="G10" s="15">
        <v>38.55</v>
      </c>
      <c r="H10" s="15">
        <v>284.11</v>
      </c>
      <c r="I10" s="15">
        <v>173.42</v>
      </c>
      <c r="J10" s="15">
        <v>1.77</v>
      </c>
      <c r="K10" s="15">
        <v>26.61</v>
      </c>
      <c r="L10" s="16"/>
    </row>
    <row r="11" ht="28.5" customHeight="1" spans="1:12">
      <c r="A11" s="24">
        <v>5</v>
      </c>
      <c r="B11" s="13" t="s">
        <v>97</v>
      </c>
      <c r="C11" s="14" t="s">
        <v>98</v>
      </c>
      <c r="D11" s="14" t="s">
        <v>99</v>
      </c>
      <c r="E11" s="13" t="s">
        <v>93</v>
      </c>
      <c r="F11" s="15">
        <v>6.69</v>
      </c>
      <c r="G11" s="15">
        <v>255.2</v>
      </c>
      <c r="H11" s="15">
        <v>1707.29</v>
      </c>
      <c r="I11" s="15">
        <v>623.17</v>
      </c>
      <c r="J11" s="15">
        <v>2.54</v>
      </c>
      <c r="K11" s="15">
        <v>95</v>
      </c>
      <c r="L11" s="16"/>
    </row>
    <row r="12" ht="28.5" customHeight="1" spans="1:12">
      <c r="A12" s="24">
        <v>6</v>
      </c>
      <c r="B12" s="13" t="s">
        <v>100</v>
      </c>
      <c r="C12" s="14" t="s">
        <v>101</v>
      </c>
      <c r="D12" s="14" t="s">
        <v>102</v>
      </c>
      <c r="E12" s="13" t="s">
        <v>93</v>
      </c>
      <c r="F12" s="15">
        <v>3.3</v>
      </c>
      <c r="G12" s="15">
        <v>208.39</v>
      </c>
      <c r="H12" s="15">
        <v>687.69</v>
      </c>
      <c r="I12" s="15">
        <v>223.21</v>
      </c>
      <c r="J12" s="15">
        <v>0.23</v>
      </c>
      <c r="K12" s="15">
        <v>33.92</v>
      </c>
      <c r="L12" s="16"/>
    </row>
    <row r="13" ht="15.75" customHeight="1" spans="1:12">
      <c r="A13" s="24">
        <v>7</v>
      </c>
      <c r="B13" s="13" t="s">
        <v>103</v>
      </c>
      <c r="C13" s="14" t="s">
        <v>104</v>
      </c>
      <c r="D13" s="14" t="s">
        <v>105</v>
      </c>
      <c r="E13" s="13" t="s">
        <v>93</v>
      </c>
      <c r="F13" s="15">
        <v>7.18</v>
      </c>
      <c r="G13" s="15">
        <v>298.72</v>
      </c>
      <c r="H13" s="15">
        <v>2144.81</v>
      </c>
      <c r="I13" s="15">
        <v>606.14</v>
      </c>
      <c r="J13" s="15">
        <v>0.5</v>
      </c>
      <c r="K13" s="15">
        <v>92.12</v>
      </c>
      <c r="L13" s="16"/>
    </row>
    <row r="14" ht="79.5" customHeight="1" spans="1:12">
      <c r="A14" s="24">
        <v>8</v>
      </c>
      <c r="B14" s="13" t="s">
        <v>106</v>
      </c>
      <c r="C14" s="14" t="s">
        <v>107</v>
      </c>
      <c r="D14" s="14" t="s">
        <v>108</v>
      </c>
      <c r="E14" s="13" t="s">
        <v>109</v>
      </c>
      <c r="F14" s="15">
        <v>1</v>
      </c>
      <c r="G14" s="15">
        <v>23000</v>
      </c>
      <c r="H14" s="15">
        <v>23000</v>
      </c>
      <c r="I14" s="15"/>
      <c r="J14" s="15"/>
      <c r="K14" s="15"/>
      <c r="L14" s="16"/>
    </row>
    <row r="15" ht="66.75" customHeight="1" spans="1:12">
      <c r="A15" s="17">
        <v>9</v>
      </c>
      <c r="B15" s="18" t="s">
        <v>110</v>
      </c>
      <c r="C15" s="27" t="s">
        <v>111</v>
      </c>
      <c r="D15" s="27" t="s">
        <v>112</v>
      </c>
      <c r="E15" s="18" t="s">
        <v>109</v>
      </c>
      <c r="F15" s="19">
        <v>4</v>
      </c>
      <c r="G15" s="19">
        <v>35000</v>
      </c>
      <c r="H15" s="19">
        <v>140000</v>
      </c>
      <c r="I15" s="19"/>
      <c r="J15" s="19"/>
      <c r="K15" s="19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  <c r="L16" s="2"/>
    </row>
    <row r="17" ht="29.25" customHeight="1" spans="1:12">
      <c r="A17" s="3" t="s">
        <v>67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8.5" customHeight="1" spans="1:12">
      <c r="A18" s="4" t="s">
        <v>68</v>
      </c>
      <c r="B18" s="4"/>
      <c r="C18" s="4"/>
      <c r="D18" s="4"/>
      <c r="E18" s="22"/>
      <c r="F18" s="22"/>
      <c r="G18" s="22"/>
      <c r="H18" s="22"/>
      <c r="I18" s="5" t="s">
        <v>113</v>
      </c>
      <c r="J18" s="5"/>
      <c r="K18" s="5"/>
      <c r="L18" s="5"/>
    </row>
    <row r="19" ht="18" customHeight="1" spans="1:12">
      <c r="A19" s="6" t="s">
        <v>17</v>
      </c>
      <c r="B19" s="7" t="s">
        <v>70</v>
      </c>
      <c r="C19" s="7" t="s">
        <v>71</v>
      </c>
      <c r="D19" s="7" t="s">
        <v>72</v>
      </c>
      <c r="E19" s="7" t="s">
        <v>73</v>
      </c>
      <c r="F19" s="7" t="s">
        <v>74</v>
      </c>
      <c r="G19" s="7" t="s">
        <v>75</v>
      </c>
      <c r="H19" s="7" t="s">
        <v>76</v>
      </c>
      <c r="I19" s="7" t="s">
        <v>77</v>
      </c>
      <c r="J19" s="7"/>
      <c r="K19" s="7"/>
      <c r="L19" s="8" t="s">
        <v>78</v>
      </c>
    </row>
    <row r="20" ht="28.5" customHeight="1" spans="1:12">
      <c r="A20" s="9"/>
      <c r="B20" s="10"/>
      <c r="C20" s="10"/>
      <c r="D20" s="10"/>
      <c r="E20" s="10"/>
      <c r="F20" s="10"/>
      <c r="G20" s="10"/>
      <c r="H20" s="10"/>
      <c r="I20" s="10" t="s">
        <v>79</v>
      </c>
      <c r="J20" s="10" t="s">
        <v>80</v>
      </c>
      <c r="K20" s="10" t="s">
        <v>81</v>
      </c>
      <c r="L20" s="11"/>
    </row>
    <row r="21" ht="18" customHeight="1" spans="1:12">
      <c r="A21" s="12"/>
      <c r="B21" s="13"/>
      <c r="C21" s="14" t="s">
        <v>114</v>
      </c>
      <c r="D21" s="14"/>
      <c r="E21" s="14"/>
      <c r="F21" s="14"/>
      <c r="G21" s="15"/>
      <c r="H21" s="15">
        <v>127190.89</v>
      </c>
      <c r="I21" s="15">
        <v>7244.05</v>
      </c>
      <c r="J21" s="15">
        <v>9142.93</v>
      </c>
      <c r="K21" s="15">
        <v>2376.99</v>
      </c>
      <c r="L21" s="16"/>
    </row>
    <row r="22" ht="79.5" customHeight="1" spans="1:12">
      <c r="A22" s="24">
        <v>10</v>
      </c>
      <c r="B22" s="13" t="s">
        <v>115</v>
      </c>
      <c r="C22" s="14" t="s">
        <v>116</v>
      </c>
      <c r="D22" s="14" t="s">
        <v>117</v>
      </c>
      <c r="E22" s="13" t="s">
        <v>93</v>
      </c>
      <c r="F22" s="15">
        <v>763.25</v>
      </c>
      <c r="G22" s="15">
        <v>65.66</v>
      </c>
      <c r="H22" s="15">
        <v>50115</v>
      </c>
      <c r="I22" s="15">
        <v>908.27</v>
      </c>
      <c r="J22" s="15">
        <v>2213.43</v>
      </c>
      <c r="K22" s="15">
        <v>442.69</v>
      </c>
      <c r="L22" s="16"/>
    </row>
    <row r="23" ht="92.25" customHeight="1" spans="1:12">
      <c r="A23" s="24">
        <v>11</v>
      </c>
      <c r="B23" s="13" t="s">
        <v>118</v>
      </c>
      <c r="C23" s="14" t="s">
        <v>119</v>
      </c>
      <c r="D23" s="14" t="s">
        <v>120</v>
      </c>
      <c r="E23" s="13" t="s">
        <v>93</v>
      </c>
      <c r="F23" s="15">
        <v>200</v>
      </c>
      <c r="G23" s="15">
        <v>24.03</v>
      </c>
      <c r="H23" s="15">
        <v>4806</v>
      </c>
      <c r="I23" s="15">
        <v>322</v>
      </c>
      <c r="J23" s="15">
        <v>3606</v>
      </c>
      <c r="K23" s="15">
        <v>554</v>
      </c>
      <c r="L23" s="16"/>
    </row>
    <row r="24" ht="92.25" customHeight="1" spans="1:12">
      <c r="A24" s="24">
        <v>12</v>
      </c>
      <c r="B24" s="13" t="s">
        <v>121</v>
      </c>
      <c r="C24" s="14" t="s">
        <v>122</v>
      </c>
      <c r="D24" s="14" t="s">
        <v>123</v>
      </c>
      <c r="E24" s="13" t="s">
        <v>93</v>
      </c>
      <c r="F24" s="15">
        <v>346.55</v>
      </c>
      <c r="G24" s="15">
        <v>105.53</v>
      </c>
      <c r="H24" s="15">
        <v>36571.42</v>
      </c>
      <c r="I24" s="15">
        <v>2997.66</v>
      </c>
      <c r="J24" s="15">
        <v>1621.85</v>
      </c>
      <c r="K24" s="15">
        <v>672.31</v>
      </c>
      <c r="L24" s="16"/>
    </row>
    <row r="25" ht="15.75" customHeight="1" spans="1:12">
      <c r="A25" s="24">
        <v>13</v>
      </c>
      <c r="B25" s="13" t="s">
        <v>124</v>
      </c>
      <c r="C25" s="14" t="s">
        <v>125</v>
      </c>
      <c r="D25" s="14" t="s">
        <v>126</v>
      </c>
      <c r="E25" s="13" t="s">
        <v>127</v>
      </c>
      <c r="F25" s="15">
        <v>0.038</v>
      </c>
      <c r="G25" s="15">
        <v>15765.2</v>
      </c>
      <c r="H25" s="15">
        <v>599.08</v>
      </c>
      <c r="I25" s="15">
        <v>153.62</v>
      </c>
      <c r="J25" s="15">
        <v>14.86</v>
      </c>
      <c r="K25" s="15">
        <v>25.92</v>
      </c>
      <c r="L25" s="16"/>
    </row>
    <row r="26" ht="54" customHeight="1" spans="1:12">
      <c r="A26" s="24">
        <v>14</v>
      </c>
      <c r="B26" s="13" t="s">
        <v>128</v>
      </c>
      <c r="C26" s="14" t="s">
        <v>129</v>
      </c>
      <c r="D26" s="14" t="s">
        <v>130</v>
      </c>
      <c r="E26" s="13" t="s">
        <v>131</v>
      </c>
      <c r="F26" s="15">
        <v>42.5</v>
      </c>
      <c r="G26" s="15">
        <v>272.87</v>
      </c>
      <c r="H26" s="15">
        <v>11596.98</v>
      </c>
      <c r="I26" s="15">
        <v>76.93</v>
      </c>
      <c r="J26" s="15">
        <v>2.13</v>
      </c>
      <c r="K26" s="15">
        <v>11.9</v>
      </c>
      <c r="L26" s="16"/>
    </row>
    <row r="27" ht="28.5" customHeight="1" spans="1:12">
      <c r="A27" s="17">
        <v>15</v>
      </c>
      <c r="B27" s="18" t="s">
        <v>132</v>
      </c>
      <c r="C27" s="27" t="s">
        <v>133</v>
      </c>
      <c r="D27" s="27" t="s">
        <v>134</v>
      </c>
      <c r="E27" s="18" t="s">
        <v>86</v>
      </c>
      <c r="F27" s="19">
        <v>5.88</v>
      </c>
      <c r="G27" s="19">
        <v>253.31</v>
      </c>
      <c r="H27" s="19">
        <v>1489.46</v>
      </c>
      <c r="I27" s="19">
        <v>347.86</v>
      </c>
      <c r="J27" s="19"/>
      <c r="K27" s="19">
        <v>52.98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67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68</v>
      </c>
      <c r="B30" s="4"/>
      <c r="C30" s="4"/>
      <c r="D30" s="4"/>
      <c r="E30" s="22"/>
      <c r="F30" s="22"/>
      <c r="G30" s="22"/>
      <c r="H30" s="22"/>
      <c r="I30" s="5" t="s">
        <v>135</v>
      </c>
      <c r="J30" s="5"/>
      <c r="K30" s="5"/>
      <c r="L30" s="5"/>
    </row>
    <row r="31" ht="18" customHeight="1" spans="1:12">
      <c r="A31" s="6" t="s">
        <v>17</v>
      </c>
      <c r="B31" s="7" t="s">
        <v>70</v>
      </c>
      <c r="C31" s="7" t="s">
        <v>71</v>
      </c>
      <c r="D31" s="7" t="s">
        <v>72</v>
      </c>
      <c r="E31" s="7" t="s">
        <v>73</v>
      </c>
      <c r="F31" s="7" t="s">
        <v>74</v>
      </c>
      <c r="G31" s="7" t="s">
        <v>75</v>
      </c>
      <c r="H31" s="7" t="s">
        <v>76</v>
      </c>
      <c r="I31" s="7" t="s">
        <v>77</v>
      </c>
      <c r="J31" s="7"/>
      <c r="K31" s="7"/>
      <c r="L31" s="8" t="s">
        <v>78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79</v>
      </c>
      <c r="J32" s="10" t="s">
        <v>80</v>
      </c>
      <c r="K32" s="10" t="s">
        <v>81</v>
      </c>
      <c r="L32" s="11"/>
    </row>
    <row r="33" ht="28.5" customHeight="1" spans="1:12">
      <c r="A33" s="24">
        <v>16</v>
      </c>
      <c r="B33" s="13" t="s">
        <v>136</v>
      </c>
      <c r="C33" s="14" t="s">
        <v>137</v>
      </c>
      <c r="D33" s="14" t="s">
        <v>138</v>
      </c>
      <c r="E33" s="13" t="s">
        <v>86</v>
      </c>
      <c r="F33" s="15">
        <v>11.76</v>
      </c>
      <c r="G33" s="15">
        <v>497.79</v>
      </c>
      <c r="H33" s="15">
        <v>5854.01</v>
      </c>
      <c r="I33" s="15">
        <v>488.39</v>
      </c>
      <c r="J33" s="15">
        <v>143.35</v>
      </c>
      <c r="K33" s="15">
        <v>97.26</v>
      </c>
      <c r="L33" s="16"/>
    </row>
    <row r="34" ht="156" customHeight="1" spans="1:12">
      <c r="A34" s="24">
        <v>17</v>
      </c>
      <c r="B34" s="13" t="s">
        <v>139</v>
      </c>
      <c r="C34" s="14" t="s">
        <v>140</v>
      </c>
      <c r="D34" s="14" t="s">
        <v>141</v>
      </c>
      <c r="E34" s="13" t="s">
        <v>86</v>
      </c>
      <c r="F34" s="15">
        <v>30.64</v>
      </c>
      <c r="G34" s="15">
        <v>398.02</v>
      </c>
      <c r="H34" s="15">
        <v>12195.33</v>
      </c>
      <c r="I34" s="15">
        <v>1365.62</v>
      </c>
      <c r="J34" s="15">
        <v>239.91</v>
      </c>
      <c r="K34" s="15">
        <v>246.35</v>
      </c>
      <c r="L34" s="16"/>
    </row>
    <row r="35" ht="28.5" customHeight="1" spans="1:12">
      <c r="A35" s="24">
        <v>18</v>
      </c>
      <c r="B35" s="13" t="s">
        <v>142</v>
      </c>
      <c r="C35" s="14" t="s">
        <v>143</v>
      </c>
      <c r="D35" s="14" t="s">
        <v>144</v>
      </c>
      <c r="E35" s="13" t="s">
        <v>86</v>
      </c>
      <c r="F35" s="15">
        <v>3.75</v>
      </c>
      <c r="G35" s="15">
        <v>476.41</v>
      </c>
      <c r="H35" s="15">
        <v>1786.54</v>
      </c>
      <c r="I35" s="15">
        <v>111.98</v>
      </c>
      <c r="J35" s="15">
        <v>2.59</v>
      </c>
      <c r="K35" s="15">
        <v>17.51</v>
      </c>
      <c r="L35" s="16"/>
    </row>
    <row r="36" ht="105" customHeight="1" spans="1:12">
      <c r="A36" s="17">
        <v>19</v>
      </c>
      <c r="B36" s="18" t="s">
        <v>145</v>
      </c>
      <c r="C36" s="27" t="s">
        <v>146</v>
      </c>
      <c r="D36" s="27" t="s">
        <v>147</v>
      </c>
      <c r="E36" s="18" t="s">
        <v>86</v>
      </c>
      <c r="F36" s="19">
        <v>101.64</v>
      </c>
      <c r="G36" s="19">
        <v>5.27</v>
      </c>
      <c r="H36" s="19">
        <v>535.64</v>
      </c>
      <c r="I36" s="19">
        <v>40.66</v>
      </c>
      <c r="J36" s="19">
        <v>396.4</v>
      </c>
      <c r="K36" s="19">
        <v>62</v>
      </c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</row>
    <row r="38" ht="29.25" customHeight="1" spans="1:12">
      <c r="A38" s="3" t="s">
        <v>67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4" t="s">
        <v>68</v>
      </c>
      <c r="B39" s="4"/>
      <c r="C39" s="4"/>
      <c r="D39" s="4"/>
      <c r="E39" s="22"/>
      <c r="F39" s="22"/>
      <c r="G39" s="22"/>
      <c r="H39" s="22"/>
      <c r="I39" s="5" t="s">
        <v>148</v>
      </c>
      <c r="J39" s="5"/>
      <c r="K39" s="5"/>
      <c r="L39" s="5"/>
    </row>
    <row r="40" ht="18" customHeight="1" spans="1:12">
      <c r="A40" s="6" t="s">
        <v>17</v>
      </c>
      <c r="B40" s="7" t="s">
        <v>70</v>
      </c>
      <c r="C40" s="7" t="s">
        <v>71</v>
      </c>
      <c r="D40" s="7" t="s">
        <v>72</v>
      </c>
      <c r="E40" s="7" t="s">
        <v>73</v>
      </c>
      <c r="F40" s="7" t="s">
        <v>74</v>
      </c>
      <c r="G40" s="7" t="s">
        <v>75</v>
      </c>
      <c r="H40" s="7" t="s">
        <v>76</v>
      </c>
      <c r="I40" s="7" t="s">
        <v>77</v>
      </c>
      <c r="J40" s="7"/>
      <c r="K40" s="7"/>
      <c r="L40" s="8" t="s">
        <v>78</v>
      </c>
    </row>
    <row r="41" ht="28.5" customHeight="1" spans="1:12">
      <c r="A41" s="9"/>
      <c r="B41" s="10"/>
      <c r="C41" s="10"/>
      <c r="D41" s="10"/>
      <c r="E41" s="10"/>
      <c r="F41" s="10"/>
      <c r="G41" s="10"/>
      <c r="H41" s="10"/>
      <c r="I41" s="10" t="s">
        <v>79</v>
      </c>
      <c r="J41" s="10" t="s">
        <v>80</v>
      </c>
      <c r="K41" s="10" t="s">
        <v>81</v>
      </c>
      <c r="L41" s="11"/>
    </row>
    <row r="42" ht="92.25" customHeight="1" spans="1:12">
      <c r="A42" s="24">
        <v>20</v>
      </c>
      <c r="B42" s="13" t="s">
        <v>149</v>
      </c>
      <c r="C42" s="14" t="s">
        <v>150</v>
      </c>
      <c r="D42" s="14" t="s">
        <v>151</v>
      </c>
      <c r="E42" s="13" t="s">
        <v>86</v>
      </c>
      <c r="F42" s="15">
        <v>46.5</v>
      </c>
      <c r="G42" s="15">
        <v>14.37</v>
      </c>
      <c r="H42" s="15">
        <v>668.21</v>
      </c>
      <c r="I42" s="15">
        <v>431.06</v>
      </c>
      <c r="J42" s="15">
        <v>105.09</v>
      </c>
      <c r="K42" s="15">
        <v>83.24</v>
      </c>
      <c r="L42" s="16"/>
    </row>
    <row r="43" ht="79.5" customHeight="1" spans="1:12">
      <c r="A43" s="24">
        <v>21</v>
      </c>
      <c r="B43" s="13" t="s">
        <v>152</v>
      </c>
      <c r="C43" s="14" t="s">
        <v>153</v>
      </c>
      <c r="D43" s="14" t="s">
        <v>154</v>
      </c>
      <c r="E43" s="13" t="s">
        <v>86</v>
      </c>
      <c r="F43" s="15">
        <v>55.14</v>
      </c>
      <c r="G43" s="15">
        <v>17.65</v>
      </c>
      <c r="H43" s="15">
        <v>973.22</v>
      </c>
      <c r="I43" s="15"/>
      <c r="J43" s="15">
        <v>797.32</v>
      </c>
      <c r="K43" s="15">
        <v>110.83</v>
      </c>
      <c r="L43" s="16"/>
    </row>
    <row r="44" ht="18" customHeight="1" spans="1:12">
      <c r="A44" s="12"/>
      <c r="B44" s="13"/>
      <c r="C44" s="14" t="s">
        <v>155</v>
      </c>
      <c r="D44" s="14"/>
      <c r="E44" s="14"/>
      <c r="F44" s="14"/>
      <c r="G44" s="15"/>
      <c r="H44" s="15">
        <v>6401.19</v>
      </c>
      <c r="I44" s="15">
        <v>2240.31</v>
      </c>
      <c r="J44" s="15">
        <v>4.85</v>
      </c>
      <c r="K44" s="15">
        <v>341</v>
      </c>
      <c r="L44" s="16"/>
    </row>
    <row r="45" ht="130.5" customHeight="1" spans="1:12">
      <c r="A45" s="17">
        <v>22</v>
      </c>
      <c r="B45" s="18" t="s">
        <v>156</v>
      </c>
      <c r="C45" s="27" t="s">
        <v>157</v>
      </c>
      <c r="D45" s="27" t="s">
        <v>158</v>
      </c>
      <c r="E45" s="18" t="s">
        <v>93</v>
      </c>
      <c r="F45" s="19">
        <v>34.34</v>
      </c>
      <c r="G45" s="19">
        <v>88.91</v>
      </c>
      <c r="H45" s="19">
        <v>3053.17</v>
      </c>
      <c r="I45" s="19">
        <v>1850.58</v>
      </c>
      <c r="J45" s="19">
        <v>3.43</v>
      </c>
      <c r="K45" s="19">
        <v>281.59</v>
      </c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</row>
    <row r="47" ht="29.25" customHeight="1" spans="1:12">
      <c r="A47" s="3" t="s">
        <v>67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8.5" customHeight="1" spans="1:12">
      <c r="A48" s="4" t="s">
        <v>68</v>
      </c>
      <c r="B48" s="4"/>
      <c r="C48" s="4"/>
      <c r="D48" s="4"/>
      <c r="E48" s="22"/>
      <c r="F48" s="22"/>
      <c r="G48" s="22"/>
      <c r="H48" s="22"/>
      <c r="I48" s="5" t="s">
        <v>159</v>
      </c>
      <c r="J48" s="5"/>
      <c r="K48" s="5"/>
      <c r="L48" s="5"/>
    </row>
    <row r="49" ht="18" customHeight="1" spans="1:12">
      <c r="A49" s="6" t="s">
        <v>17</v>
      </c>
      <c r="B49" s="7" t="s">
        <v>70</v>
      </c>
      <c r="C49" s="7" t="s">
        <v>71</v>
      </c>
      <c r="D49" s="7" t="s">
        <v>72</v>
      </c>
      <c r="E49" s="7" t="s">
        <v>73</v>
      </c>
      <c r="F49" s="7" t="s">
        <v>74</v>
      </c>
      <c r="G49" s="7" t="s">
        <v>75</v>
      </c>
      <c r="H49" s="7" t="s">
        <v>76</v>
      </c>
      <c r="I49" s="7" t="s">
        <v>77</v>
      </c>
      <c r="J49" s="7"/>
      <c r="K49" s="7"/>
      <c r="L49" s="8" t="s">
        <v>78</v>
      </c>
    </row>
    <row r="50" ht="28.5" customHeight="1" spans="1:12">
      <c r="A50" s="9"/>
      <c r="B50" s="10"/>
      <c r="C50" s="10"/>
      <c r="D50" s="10"/>
      <c r="E50" s="10"/>
      <c r="F50" s="10"/>
      <c r="G50" s="10"/>
      <c r="H50" s="10"/>
      <c r="I50" s="10" t="s">
        <v>79</v>
      </c>
      <c r="J50" s="10" t="s">
        <v>80</v>
      </c>
      <c r="K50" s="10" t="s">
        <v>81</v>
      </c>
      <c r="L50" s="11"/>
    </row>
    <row r="51" ht="156" customHeight="1" spans="1:12">
      <c r="A51" s="24">
        <v>23</v>
      </c>
      <c r="B51" s="13" t="s">
        <v>160</v>
      </c>
      <c r="C51" s="14" t="s">
        <v>161</v>
      </c>
      <c r="D51" s="14" t="s">
        <v>162</v>
      </c>
      <c r="E51" s="13" t="s">
        <v>93</v>
      </c>
      <c r="F51" s="15">
        <v>4.9</v>
      </c>
      <c r="G51" s="15">
        <v>263.51</v>
      </c>
      <c r="H51" s="15">
        <v>1291.2</v>
      </c>
      <c r="I51" s="15">
        <v>373.53</v>
      </c>
      <c r="J51" s="15">
        <v>1.37</v>
      </c>
      <c r="K51" s="15">
        <v>56.94</v>
      </c>
      <c r="L51" s="16"/>
    </row>
    <row r="52" ht="156" customHeight="1" spans="1:12">
      <c r="A52" s="24">
        <v>24</v>
      </c>
      <c r="B52" s="13" t="s">
        <v>163</v>
      </c>
      <c r="C52" s="14" t="s">
        <v>101</v>
      </c>
      <c r="D52" s="14" t="s">
        <v>164</v>
      </c>
      <c r="E52" s="13" t="s">
        <v>93</v>
      </c>
      <c r="F52" s="15">
        <v>0.18</v>
      </c>
      <c r="G52" s="15">
        <v>315.65</v>
      </c>
      <c r="H52" s="15">
        <v>56.82</v>
      </c>
      <c r="I52" s="15">
        <v>16.2</v>
      </c>
      <c r="J52" s="15">
        <v>0.05</v>
      </c>
      <c r="K52" s="15">
        <v>2.47</v>
      </c>
      <c r="L52" s="16"/>
    </row>
    <row r="53" ht="28.5" customHeight="1" spans="1:12">
      <c r="A53" s="24">
        <v>25</v>
      </c>
      <c r="B53" s="13" t="s">
        <v>165</v>
      </c>
      <c r="C53" s="14" t="s">
        <v>166</v>
      </c>
      <c r="D53" s="14" t="s">
        <v>167</v>
      </c>
      <c r="E53" s="13" t="s">
        <v>168</v>
      </c>
      <c r="F53" s="15">
        <v>2</v>
      </c>
      <c r="G53" s="15">
        <v>1000</v>
      </c>
      <c r="H53" s="15">
        <v>2000</v>
      </c>
      <c r="I53" s="15"/>
      <c r="J53" s="15"/>
      <c r="K53" s="15"/>
      <c r="L53" s="16"/>
    </row>
    <row r="54" ht="15.75" customHeight="1" spans="1:12">
      <c r="A54" s="24"/>
      <c r="B54" s="13"/>
      <c r="C54" s="14"/>
      <c r="D54" s="14"/>
      <c r="E54" s="13"/>
      <c r="F54" s="15"/>
      <c r="G54" s="15"/>
      <c r="H54" s="15"/>
      <c r="I54" s="15"/>
      <c r="J54" s="15"/>
      <c r="K54" s="15"/>
      <c r="L54" s="16"/>
    </row>
    <row r="55" ht="15.75" customHeight="1" spans="1:12">
      <c r="A55" s="17" t="s">
        <v>169</v>
      </c>
      <c r="B55" s="18"/>
      <c r="C55" s="18"/>
      <c r="D55" s="18"/>
      <c r="E55" s="18"/>
      <c r="F55" s="18"/>
      <c r="G55" s="18"/>
      <c r="H55" s="19">
        <v>301871.51</v>
      </c>
      <c r="I55" s="19">
        <v>11279.13</v>
      </c>
      <c r="J55" s="19">
        <v>9154.75</v>
      </c>
      <c r="K55" s="19">
        <v>2991.6</v>
      </c>
      <c r="L55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8:H28"/>
    <mergeCell ref="I28:L28"/>
    <mergeCell ref="A29:L29"/>
    <mergeCell ref="A30:D30"/>
    <mergeCell ref="E30:H30"/>
    <mergeCell ref="I30:L30"/>
    <mergeCell ref="I31:K31"/>
    <mergeCell ref="A37:H37"/>
    <mergeCell ref="I37:L37"/>
    <mergeCell ref="A38:L38"/>
    <mergeCell ref="A39:D39"/>
    <mergeCell ref="E39:H39"/>
    <mergeCell ref="I39:L39"/>
    <mergeCell ref="I40:K40"/>
    <mergeCell ref="A46:H46"/>
    <mergeCell ref="I46:L46"/>
    <mergeCell ref="A47:L47"/>
    <mergeCell ref="A48:D48"/>
    <mergeCell ref="E48:H48"/>
    <mergeCell ref="I48:L48"/>
    <mergeCell ref="I49:K49"/>
    <mergeCell ref="A55:G55"/>
    <mergeCell ref="A4:A5"/>
    <mergeCell ref="A19:A20"/>
    <mergeCell ref="A31:A32"/>
    <mergeCell ref="A40:A41"/>
    <mergeCell ref="A49:A50"/>
    <mergeCell ref="B4:B5"/>
    <mergeCell ref="B19:B20"/>
    <mergeCell ref="B31:B32"/>
    <mergeCell ref="B40:B41"/>
    <mergeCell ref="B49:B50"/>
    <mergeCell ref="C4:C5"/>
    <mergeCell ref="C19:C20"/>
    <mergeCell ref="C31:C32"/>
    <mergeCell ref="C40:C41"/>
    <mergeCell ref="C49:C50"/>
    <mergeCell ref="D4:D5"/>
    <mergeCell ref="D19:D20"/>
    <mergeCell ref="D31:D32"/>
    <mergeCell ref="D40:D41"/>
    <mergeCell ref="D49:D50"/>
    <mergeCell ref="E4:E5"/>
    <mergeCell ref="E19:E20"/>
    <mergeCell ref="E31:E32"/>
    <mergeCell ref="E40:E41"/>
    <mergeCell ref="E49:E50"/>
    <mergeCell ref="F4:F5"/>
    <mergeCell ref="F19:F20"/>
    <mergeCell ref="F31:F32"/>
    <mergeCell ref="F40:F41"/>
    <mergeCell ref="F49:F50"/>
    <mergeCell ref="G4:G5"/>
    <mergeCell ref="G19:G20"/>
    <mergeCell ref="G31:G32"/>
    <mergeCell ref="G40:G41"/>
    <mergeCell ref="G49:G50"/>
    <mergeCell ref="H4:H5"/>
    <mergeCell ref="H19:H20"/>
    <mergeCell ref="H31:H32"/>
    <mergeCell ref="H40:H41"/>
    <mergeCell ref="H49:H50"/>
    <mergeCell ref="L4:L5"/>
    <mergeCell ref="L19:L20"/>
    <mergeCell ref="L31:L32"/>
    <mergeCell ref="L40:L41"/>
    <mergeCell ref="L49:L50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5" max="16383" man="1"/>
    <brk id="27" max="16383" man="1"/>
    <brk id="36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170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171</v>
      </c>
      <c r="B4" s="22"/>
      <c r="C4" s="22"/>
      <c r="D4" s="5" t="s">
        <v>172</v>
      </c>
      <c r="E4" s="5"/>
    </row>
    <row r="5" ht="17.25" customHeight="1" spans="1:5">
      <c r="A5" s="6" t="s">
        <v>17</v>
      </c>
      <c r="B5" s="7" t="s">
        <v>71</v>
      </c>
      <c r="C5" s="7" t="s">
        <v>173</v>
      </c>
      <c r="D5" s="7" t="s">
        <v>174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175</v>
      </c>
      <c r="D6" s="15" t="s">
        <v>176</v>
      </c>
      <c r="E6" s="25">
        <v>2076.26</v>
      </c>
    </row>
    <row r="7" ht="15.75" customHeight="1" spans="1:5">
      <c r="A7" s="24" t="s">
        <v>30</v>
      </c>
      <c r="B7" s="14" t="s">
        <v>177</v>
      </c>
      <c r="C7" s="13"/>
      <c r="D7" s="15" t="s">
        <v>178</v>
      </c>
      <c r="E7" s="25"/>
    </row>
    <row r="8" ht="15.75" customHeight="1" spans="1:5">
      <c r="A8" s="24" t="s">
        <v>32</v>
      </c>
      <c r="B8" s="14" t="s">
        <v>179</v>
      </c>
      <c r="C8" s="13"/>
      <c r="D8" s="15" t="s">
        <v>180</v>
      </c>
      <c r="E8" s="25">
        <v>111.85</v>
      </c>
    </row>
    <row r="9" ht="15.75" customHeight="1" spans="1:5">
      <c r="A9" s="24" t="s">
        <v>34</v>
      </c>
      <c r="B9" s="14" t="s">
        <v>181</v>
      </c>
      <c r="C9" s="13"/>
      <c r="D9" s="15" t="s">
        <v>182</v>
      </c>
      <c r="E9" s="25">
        <v>30.29</v>
      </c>
    </row>
    <row r="10" ht="15.75" customHeight="1" spans="1:5">
      <c r="A10" s="24" t="s">
        <v>183</v>
      </c>
      <c r="B10" s="14" t="s">
        <v>184</v>
      </c>
      <c r="C10" s="13"/>
      <c r="D10" s="15" t="s">
        <v>185</v>
      </c>
      <c r="E10" s="25">
        <v>393.81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186</v>
      </c>
      <c r="B44" s="18"/>
      <c r="C44" s="18"/>
      <c r="D44" s="18"/>
      <c r="E44" s="26">
        <v>2612.21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172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188</v>
      </c>
      <c r="D7" s="14"/>
      <c r="E7" s="14"/>
      <c r="F7" s="14"/>
      <c r="G7" s="15"/>
      <c r="H7" s="15">
        <v>11545.35</v>
      </c>
      <c r="I7" s="15">
        <v>3747.71</v>
      </c>
      <c r="J7" s="15">
        <v>2811.97</v>
      </c>
      <c r="K7" s="15">
        <v>973.3</v>
      </c>
      <c r="L7" s="16"/>
    </row>
    <row r="8" ht="28.5" customHeight="1" spans="1:12">
      <c r="A8" s="12">
        <v>1</v>
      </c>
      <c r="B8" s="13" t="s">
        <v>189</v>
      </c>
      <c r="C8" s="14" t="s">
        <v>190</v>
      </c>
      <c r="D8" s="14" t="s">
        <v>191</v>
      </c>
      <c r="E8" s="13" t="s">
        <v>192</v>
      </c>
      <c r="F8" s="15">
        <v>1</v>
      </c>
      <c r="G8" s="15">
        <v>4256.12</v>
      </c>
      <c r="H8" s="15">
        <v>4256.12</v>
      </c>
      <c r="I8" s="15">
        <v>604</v>
      </c>
      <c r="J8" s="15">
        <v>1822.25</v>
      </c>
      <c r="K8" s="15">
        <v>352.47</v>
      </c>
      <c r="L8" s="16"/>
    </row>
    <row r="9" ht="15.75" customHeight="1" spans="1:12">
      <c r="A9" s="12">
        <v>2</v>
      </c>
      <c r="B9" s="13" t="s">
        <v>193</v>
      </c>
      <c r="C9" s="14" t="s">
        <v>194</v>
      </c>
      <c r="D9" s="14" t="s">
        <v>195</v>
      </c>
      <c r="E9" s="13" t="s">
        <v>93</v>
      </c>
      <c r="F9" s="15">
        <v>108.38</v>
      </c>
      <c r="G9" s="15">
        <v>7.63</v>
      </c>
      <c r="H9" s="15">
        <v>826.94</v>
      </c>
      <c r="I9" s="15">
        <v>483.37</v>
      </c>
      <c r="J9" s="15">
        <v>49.85</v>
      </c>
      <c r="K9" s="15">
        <v>80.2</v>
      </c>
      <c r="L9" s="16"/>
    </row>
    <row r="10" ht="15.75" customHeight="1" spans="1:12">
      <c r="A10" s="12">
        <v>3</v>
      </c>
      <c r="B10" s="13" t="s">
        <v>196</v>
      </c>
      <c r="C10" s="14" t="s">
        <v>197</v>
      </c>
      <c r="D10" s="14" t="s">
        <v>198</v>
      </c>
      <c r="E10" s="13" t="s">
        <v>93</v>
      </c>
      <c r="F10" s="15">
        <v>60.48</v>
      </c>
      <c r="G10" s="15">
        <v>18.1</v>
      </c>
      <c r="H10" s="15">
        <v>1094.69</v>
      </c>
      <c r="I10" s="15">
        <v>650.76</v>
      </c>
      <c r="J10" s="15">
        <v>68.95</v>
      </c>
      <c r="K10" s="15">
        <v>108.86</v>
      </c>
      <c r="L10" s="16"/>
    </row>
    <row r="11" ht="15.75" customHeight="1" spans="1:12">
      <c r="A11" s="12">
        <v>4</v>
      </c>
      <c r="B11" s="13" t="s">
        <v>199</v>
      </c>
      <c r="C11" s="14" t="s">
        <v>200</v>
      </c>
      <c r="D11" s="14" t="s">
        <v>201</v>
      </c>
      <c r="E11" s="13" t="s">
        <v>93</v>
      </c>
      <c r="F11" s="15">
        <v>26.1</v>
      </c>
      <c r="G11" s="15">
        <v>45.38</v>
      </c>
      <c r="H11" s="15">
        <v>1184.42</v>
      </c>
      <c r="I11" s="15">
        <v>462.23</v>
      </c>
      <c r="J11" s="15">
        <v>25.84</v>
      </c>
      <c r="K11" s="15">
        <v>74.12</v>
      </c>
      <c r="L11" s="16"/>
    </row>
    <row r="12" ht="15.75" customHeight="1" spans="1:12">
      <c r="A12" s="12">
        <v>5</v>
      </c>
      <c r="B12" s="13" t="s">
        <v>202</v>
      </c>
      <c r="C12" s="14" t="s">
        <v>203</v>
      </c>
      <c r="D12" s="14" t="s">
        <v>204</v>
      </c>
      <c r="E12" s="13" t="s">
        <v>93</v>
      </c>
      <c r="F12" s="15">
        <v>20</v>
      </c>
      <c r="G12" s="15">
        <v>29.71</v>
      </c>
      <c r="H12" s="15">
        <v>594.2</v>
      </c>
      <c r="I12" s="15">
        <v>222.6</v>
      </c>
      <c r="J12" s="15">
        <v>10.4</v>
      </c>
      <c r="K12" s="15">
        <v>35.4</v>
      </c>
      <c r="L12" s="16"/>
    </row>
    <row r="13" ht="15.75" customHeight="1" spans="1:12">
      <c r="A13" s="12">
        <v>6</v>
      </c>
      <c r="B13" s="13" t="s">
        <v>205</v>
      </c>
      <c r="C13" s="14" t="s">
        <v>200</v>
      </c>
      <c r="D13" s="14" t="s">
        <v>206</v>
      </c>
      <c r="E13" s="13" t="s">
        <v>93</v>
      </c>
      <c r="F13" s="15">
        <v>15</v>
      </c>
      <c r="G13" s="15">
        <v>45.38</v>
      </c>
      <c r="H13" s="15">
        <v>680.7</v>
      </c>
      <c r="I13" s="15">
        <v>265.65</v>
      </c>
      <c r="J13" s="15">
        <v>14.85</v>
      </c>
      <c r="K13" s="15">
        <v>42.6</v>
      </c>
      <c r="L13" s="16"/>
    </row>
    <row r="14" ht="28.5" customHeight="1" spans="1:12">
      <c r="A14" s="12">
        <v>7</v>
      </c>
      <c r="B14" s="13" t="s">
        <v>207</v>
      </c>
      <c r="C14" s="14" t="s">
        <v>208</v>
      </c>
      <c r="D14" s="14" t="s">
        <v>209</v>
      </c>
      <c r="E14" s="13" t="s">
        <v>93</v>
      </c>
      <c r="F14" s="15">
        <v>42.5</v>
      </c>
      <c r="G14" s="15">
        <v>68.43</v>
      </c>
      <c r="H14" s="15">
        <v>2908.28</v>
      </c>
      <c r="I14" s="15">
        <v>1059.1</v>
      </c>
      <c r="J14" s="15">
        <v>819.83</v>
      </c>
      <c r="K14" s="15">
        <v>279.65</v>
      </c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7" t="s">
        <v>169</v>
      </c>
      <c r="B27" s="18"/>
      <c r="C27" s="18"/>
      <c r="D27" s="18"/>
      <c r="E27" s="18"/>
      <c r="F27" s="18"/>
      <c r="G27" s="18"/>
      <c r="H27" s="19">
        <v>11545.35</v>
      </c>
      <c r="I27" s="19">
        <v>3747.71</v>
      </c>
      <c r="J27" s="19">
        <v>2811.97</v>
      </c>
      <c r="K27" s="19">
        <v>973.3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2026-07-08T10:50:00Z</dcterms:created>
  <dcterms:modified xsi:type="dcterms:W3CDTF">2026-07-13T07:36:28Z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B8EE251887A14338AA26CE61FA5CF31E_12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