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封面" sheetId="3" r:id="rId1"/>
    <sheet name="表3 工程施工费预算汇总表" sheetId="1" r:id="rId2"/>
    <sheet name="表 03-1 工程施工费预算表" sheetId="2" r:id="rId3"/>
  </sheets>
  <calcPr calcId="124519"/>
</workbook>
</file>

<file path=xl/calcChain.xml><?xml version="1.0" encoding="utf-8"?>
<calcChain xmlns="http://schemas.openxmlformats.org/spreadsheetml/2006/main">
  <c r="C6" i="3"/>
  <c r="C8" s="1"/>
</calcChain>
</file>

<file path=xl/sharedStrings.xml><?xml version="1.0" encoding="utf-8"?>
<sst xmlns="http://schemas.openxmlformats.org/spreadsheetml/2006/main" count="226" uniqueCount="145">
  <si>
    <t>表3</t>
  </si>
  <si>
    <t>工程施工费预算汇总表</t>
  </si>
  <si>
    <t>金额单位：万元</t>
  </si>
  <si>
    <t>序号</t>
  </si>
  <si>
    <t>单项名称</t>
  </si>
  <si>
    <t>预算金额</t>
  </si>
  <si>
    <t>各项费用占工程施工费的比例(%)</t>
  </si>
  <si>
    <t>(1)</t>
  </si>
  <si>
    <t>(2)</t>
  </si>
  <si>
    <t>(3)</t>
  </si>
  <si>
    <t>1</t>
  </si>
  <si>
    <t>土地平整工程</t>
  </si>
  <si>
    <t>2</t>
  </si>
  <si>
    <t>灌溉与排水工程</t>
  </si>
  <si>
    <t>3</t>
  </si>
  <si>
    <t>田间道路工程</t>
  </si>
  <si>
    <t>总计</t>
  </si>
  <si>
    <t>-</t>
  </si>
  <si>
    <t>工程施工费预算表</t>
  </si>
  <si>
    <t>工程名称:2025年桐庐县高标准农田建设项目(第一批)百江镇标段</t>
  </si>
  <si>
    <t>第1页 共2页</t>
  </si>
  <si>
    <t>项目名称</t>
  </si>
  <si>
    <t>计量单位</t>
  </si>
  <si>
    <t>工程量</t>
  </si>
  <si>
    <t>综合单价
(元)</t>
  </si>
  <si>
    <t>合价
(元)</t>
  </si>
  <si>
    <t>备注</t>
  </si>
  <si>
    <t>5</t>
  </si>
  <si>
    <t>6</t>
  </si>
  <si>
    <t>7</t>
  </si>
  <si>
    <t>8</t>
  </si>
  <si>
    <t>9</t>
  </si>
  <si>
    <t>1.1</t>
  </si>
  <si>
    <t>耕作田块修筑工程</t>
  </si>
  <si>
    <t>1.1.1</t>
  </si>
  <si>
    <t>土方开挖</t>
  </si>
  <si>
    <t>m3</t>
  </si>
  <si>
    <t>1.1.2</t>
  </si>
  <si>
    <t>土方回填</t>
  </si>
  <si>
    <t>1.1.3</t>
  </si>
  <si>
    <t>M10浆砌石挡墙</t>
  </si>
  <si>
    <t>1.1.4</t>
  </si>
  <si>
    <t>C20砼压顶</t>
  </si>
  <si>
    <t>1.1.5</t>
  </si>
  <si>
    <t>粘土田埂</t>
  </si>
  <si>
    <t>1.2</t>
  </si>
  <si>
    <t>耕作层地力保持工程</t>
  </si>
  <si>
    <t>1.2.1</t>
  </si>
  <si>
    <t>宕渣回填</t>
  </si>
  <si>
    <t>1.2.2</t>
  </si>
  <si>
    <t>耕作土回填（表土剥离回覆利用）</t>
  </si>
  <si>
    <t>1.2.3</t>
  </si>
  <si>
    <t>防渗土压实（运距1km）</t>
  </si>
  <si>
    <t>1.2.4</t>
  </si>
  <si>
    <t>田面清理</t>
  </si>
  <si>
    <t>m2</t>
  </si>
  <si>
    <t>2.1</t>
  </si>
  <si>
    <t>排水渠01-50*50cm/长240m</t>
  </si>
  <si>
    <t>2.1.1</t>
  </si>
  <si>
    <t>沟槽土方开挖</t>
  </si>
  <si>
    <t>2.1.2</t>
  </si>
  <si>
    <t>开挖料回填压实</t>
  </si>
  <si>
    <t>2.1.3</t>
  </si>
  <si>
    <t>碎石垫层厚10cm</t>
  </si>
  <si>
    <t>2.1.4</t>
  </si>
  <si>
    <t>C20砼渠道</t>
  </si>
  <si>
    <t>2.1.5</t>
  </si>
  <si>
    <t>BW聚乙烯泡沫板</t>
  </si>
  <si>
    <t>2.2</t>
  </si>
  <si>
    <t>灌溉渠01-50*50cm/长240m</t>
  </si>
  <si>
    <t>2.2.1</t>
  </si>
  <si>
    <t>2.2.2</t>
  </si>
  <si>
    <t>2.2.3</t>
  </si>
  <si>
    <t>2.2.4</t>
  </si>
  <si>
    <t>2.2.5</t>
  </si>
  <si>
    <t>2.3</t>
  </si>
  <si>
    <t>灌溉渠02/03/04-40*40cm/长130m</t>
  </si>
  <si>
    <t>2.3.1</t>
  </si>
  <si>
    <t>2.3.2</t>
  </si>
  <si>
    <t>2.3.3</t>
  </si>
  <si>
    <t>第2页 共2页</t>
  </si>
  <si>
    <t>2.3.4</t>
  </si>
  <si>
    <t>2.3.5</t>
  </si>
  <si>
    <t>2.3.6</t>
  </si>
  <si>
    <t>原砼渠道拆除，含运输消纳费用</t>
  </si>
  <si>
    <t>2.4</t>
  </si>
  <si>
    <t>灌溉渠05-40*40渠道清淤/长100m</t>
  </si>
  <si>
    <t>2.4.1</t>
  </si>
  <si>
    <t>渠道清淤</t>
  </si>
  <si>
    <t>2.5</t>
  </si>
  <si>
    <t>管道</t>
  </si>
  <si>
    <t>2.5.1</t>
  </si>
  <si>
    <t>2.5.2</t>
  </si>
  <si>
    <t>2.5.3</t>
  </si>
  <si>
    <t>砼路面拆除</t>
  </si>
  <si>
    <t>2.5.4</t>
  </si>
  <si>
    <t>中粗砂垫层</t>
  </si>
  <si>
    <t>2.5.5</t>
  </si>
  <si>
    <t>D600钢筋砼涵管</t>
  </si>
  <si>
    <t>m</t>
  </si>
  <si>
    <t>2.5.6</t>
  </si>
  <si>
    <t>10厚碎石垫层</t>
  </si>
  <si>
    <t>2.5.7</t>
  </si>
  <si>
    <t>18厚C20砼路面修复</t>
  </si>
  <si>
    <t>3.1</t>
  </si>
  <si>
    <t>下田坎6座</t>
  </si>
  <si>
    <t>3.1.1</t>
  </si>
  <si>
    <t>3.1.2</t>
  </si>
  <si>
    <t>3.1.3</t>
  </si>
  <si>
    <t>干砌块石挡墙</t>
  </si>
  <si>
    <t>3.1.4</t>
  </si>
  <si>
    <t>D500钢筋砼涵管</t>
  </si>
  <si>
    <t>3.1.5</t>
  </si>
  <si>
    <t>C25砼包方</t>
  </si>
  <si>
    <t>3.1.6</t>
  </si>
  <si>
    <t>路基夯实整平</t>
  </si>
  <si>
    <t>3.1.7</t>
  </si>
  <si>
    <t>碎石垫层厚5cm</t>
  </si>
  <si>
    <t>3.1.8</t>
  </si>
  <si>
    <t>C20砼路面厚15cm</t>
  </si>
  <si>
    <t>3.2</t>
  </si>
  <si>
    <t>下田道拆除7座</t>
  </si>
  <si>
    <t>3.2.1</t>
  </si>
  <si>
    <t>干砌块石拆除清理外运</t>
  </si>
  <si>
    <t>3.2.2</t>
  </si>
  <si>
    <t>砼包方拆除清理外运</t>
  </si>
  <si>
    <t>3.2.3</t>
  </si>
  <si>
    <t>DN500钢筋砼管道拆除清理外运</t>
  </si>
  <si>
    <t>3.2.4</t>
  </si>
  <si>
    <t>砼路面拆除清理外运</t>
  </si>
  <si>
    <t xml:space="preserve"> </t>
  </si>
  <si>
    <t>合计</t>
  </si>
  <si>
    <t>元</t>
  </si>
  <si>
    <t>建设工程预算书</t>
    <phoneticPr fontId="4" type="noConversion"/>
  </si>
  <si>
    <t>工  程  名  称：</t>
  </si>
  <si>
    <t>工程造价（小写）：</t>
    <phoneticPr fontId="4" type="noConversion"/>
  </si>
  <si>
    <t>工程造价（大写）：</t>
  </si>
  <si>
    <t>建  设  单  位：</t>
  </si>
  <si>
    <t>编  制  单  位：</t>
    <phoneticPr fontId="4" type="noConversion"/>
  </si>
  <si>
    <t xml:space="preserve">   </t>
    <phoneticPr fontId="10" type="noConversion"/>
  </si>
  <si>
    <t>编  制  时 间：</t>
    <phoneticPr fontId="4" type="noConversion"/>
  </si>
  <si>
    <t>项目名称：2025年桐庐县高标准农田建设项目(第一批)百江镇标段</t>
    <phoneticPr fontId="4" type="noConversion"/>
  </si>
  <si>
    <t>2025年桐庐县高标准农田建设项目(第一批)百江镇标段</t>
    <phoneticPr fontId="4" type="noConversion"/>
  </si>
  <si>
    <t>二O二五年十一月</t>
    <phoneticPr fontId="4" type="noConversion"/>
  </si>
  <si>
    <t>编制人：                    审核人：</t>
    <phoneticPr fontId="4" type="noConversion"/>
  </si>
</sst>
</file>

<file path=xl/styles.xml><?xml version="1.0" encoding="utf-8"?>
<styleSheet xmlns="http://schemas.openxmlformats.org/spreadsheetml/2006/main">
  <numFmts count="4">
    <numFmt numFmtId="176" formatCode="0.0000"/>
    <numFmt numFmtId="177" formatCode="0&quot;元&quot;"/>
    <numFmt numFmtId="178" formatCode="[DBNum2][$-804]General&quot;元整&quot;"/>
    <numFmt numFmtId="179" formatCode="[DBNum2][$-804]General&quot;元&quot;&quot;整&quot;"/>
  </numFmts>
  <fonts count="12">
    <font>
      <sz val="10"/>
      <name val="Arial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4"/>
      <name val="宋体"/>
      <family val="3"/>
      <charset val="134"/>
    </font>
    <font>
      <sz val="14"/>
      <name val="楷体_GB2312"/>
      <family val="3"/>
      <charset val="134"/>
    </font>
    <font>
      <sz val="14"/>
      <name val="宋体"/>
      <family val="3"/>
      <charset val="134"/>
    </font>
    <font>
      <u/>
      <sz val="14"/>
      <name val="宋体"/>
      <family val="3"/>
      <charset val="134"/>
    </font>
    <font>
      <sz val="9"/>
      <name val="Arial"/>
      <family val="2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176" fontId="2" fillId="2" borderId="5" xfId="0" applyNumberFormat="1" applyFont="1" applyFill="1" applyBorder="1" applyAlignment="1">
      <alignment horizontal="right" vertical="center" shrinkToFit="1"/>
    </xf>
    <xf numFmtId="176" fontId="2" fillId="2" borderId="3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left" vertical="center" wrapText="1"/>
    </xf>
    <xf numFmtId="2" fontId="2" fillId="2" borderId="5" xfId="0" applyNumberFormat="1" applyFont="1" applyFill="1" applyBorder="1" applyAlignment="1">
      <alignment horizontal="right" vertical="center" shrinkToFit="1"/>
    </xf>
    <xf numFmtId="1" fontId="2" fillId="2" borderId="5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right" vertical="center" shrinkToFit="1"/>
    </xf>
    <xf numFmtId="1" fontId="2" fillId="2" borderId="3" xfId="0" applyNumberFormat="1" applyFont="1" applyFill="1" applyBorder="1" applyAlignment="1">
      <alignment horizontal="right" vertical="center" shrinkToFit="1"/>
    </xf>
    <xf numFmtId="2" fontId="2" fillId="2" borderId="3" xfId="0" applyNumberFormat="1" applyFont="1" applyFill="1" applyBorder="1" applyAlignment="1">
      <alignment horizontal="center" vertical="center" shrinkToFit="1"/>
    </xf>
    <xf numFmtId="0" fontId="0" fillId="0" borderId="6" xfId="0" applyBorder="1"/>
    <xf numFmtId="0" fontId="2" fillId="2" borderId="5" xfId="0" applyFont="1" applyFill="1" applyBorder="1" applyAlignment="1">
      <alignment horizontal="center" vertical="center" wrapText="1"/>
    </xf>
    <xf numFmtId="0" fontId="0" fillId="0" borderId="7" xfId="0" applyBorder="1"/>
    <xf numFmtId="0" fontId="3" fillId="2" borderId="0" xfId="0" applyFont="1" applyFill="1" applyAlignment="1">
      <alignment horizontal="center" vertical="center" wrapText="1"/>
    </xf>
    <xf numFmtId="0" fontId="0" fillId="0" borderId="0" xfId="0"/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2" fillId="2" borderId="0" xfId="0" applyFont="1" applyFill="1" applyBorder="1" applyAlignment="1">
      <alignment horizontal="right" wrapText="1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/>
    <xf numFmtId="0" fontId="6" fillId="0" borderId="0" xfId="1" applyFont="1" applyFill="1" applyAlignment="1">
      <alignment horizontal="center" vertical="center"/>
    </xf>
    <xf numFmtId="0" fontId="8" fillId="0" borderId="0" xfId="1" applyFont="1" applyFill="1"/>
    <xf numFmtId="0" fontId="8" fillId="0" borderId="0" xfId="1" applyFont="1" applyFill="1" applyAlignment="1">
      <alignment horizontal="left"/>
    </xf>
    <xf numFmtId="177" fontId="8" fillId="0" borderId="0" xfId="1" applyNumberFormat="1" applyFont="1" applyFill="1" applyAlignment="1">
      <alignment horizontal="left" wrapText="1"/>
    </xf>
    <xf numFmtId="177" fontId="8" fillId="0" borderId="0" xfId="1" applyNumberFormat="1" applyFont="1" applyFill="1" applyAlignment="1">
      <alignment horizontal="left"/>
    </xf>
    <xf numFmtId="178" fontId="8" fillId="0" borderId="0" xfId="1" applyNumberFormat="1" applyFont="1" applyFill="1" applyAlignment="1">
      <alignment horizontal="left"/>
    </xf>
    <xf numFmtId="179" fontId="9" fillId="0" borderId="0" xfId="1" applyNumberFormat="1" applyFont="1" applyFill="1" applyAlignment="1">
      <alignment horizontal="left"/>
    </xf>
    <xf numFmtId="0" fontId="9" fillId="0" borderId="0" xfId="1" applyFont="1" applyFill="1" applyAlignment="1">
      <alignment horizontal="left"/>
    </xf>
    <xf numFmtId="179" fontId="8" fillId="0" borderId="0" xfId="1" applyNumberFormat="1" applyFont="1" applyFill="1" applyAlignment="1">
      <alignment horizontal="left" wrapText="1"/>
    </xf>
    <xf numFmtId="0" fontId="8" fillId="0" borderId="0" xfId="0" applyFont="1"/>
    <xf numFmtId="0" fontId="8" fillId="0" borderId="0" xfId="1" applyFont="1" applyFill="1" applyBorder="1" applyAlignment="1"/>
    <xf numFmtId="0" fontId="11" fillId="2" borderId="0" xfId="0" applyFont="1" applyFill="1" applyBorder="1" applyAlignment="1">
      <alignment horizontal="left" wrapText="1"/>
    </xf>
  </cellXfs>
  <cellStyles count="2">
    <cellStyle name="常规" xfId="0" builtinId="0"/>
    <cellStyle name="常规_报价表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H12" sqref="H12"/>
    </sheetView>
  </sheetViews>
  <sheetFormatPr defaultRowHeight="18.75"/>
  <cols>
    <col min="1" max="1" width="5.28515625" style="28" customWidth="1"/>
    <col min="2" max="2" width="22.5703125" style="28" customWidth="1"/>
    <col min="3" max="3" width="54" style="28" customWidth="1"/>
    <col min="4" max="4" width="3" style="28" customWidth="1"/>
    <col min="5" max="16384" width="9.140625" style="28"/>
  </cols>
  <sheetData>
    <row r="1" spans="1:4" ht="31.5">
      <c r="A1" s="27"/>
      <c r="B1" s="27"/>
      <c r="C1" s="27"/>
      <c r="D1" s="27"/>
    </row>
    <row r="2" spans="1:4" ht="31.5">
      <c r="A2" s="29" t="s">
        <v>133</v>
      </c>
      <c r="B2" s="29"/>
      <c r="C2" s="29"/>
      <c r="D2" s="29"/>
    </row>
    <row r="3" spans="1:4" ht="89.25" customHeight="1">
      <c r="A3" s="30"/>
    </row>
    <row r="4" spans="1:4" ht="42" customHeight="1">
      <c r="A4" s="30"/>
      <c r="B4" s="31" t="s">
        <v>134</v>
      </c>
      <c r="C4" s="32" t="s">
        <v>142</v>
      </c>
      <c r="D4" s="32"/>
    </row>
    <row r="5" spans="1:4" ht="33" customHeight="1">
      <c r="A5" s="30"/>
    </row>
    <row r="6" spans="1:4">
      <c r="A6" s="30"/>
      <c r="B6" s="31" t="s">
        <v>135</v>
      </c>
      <c r="C6" s="33">
        <f>'表3 工程施工费预算汇总表'!C9*10000</f>
        <v>449301.00000000006</v>
      </c>
      <c r="D6" s="33"/>
    </row>
    <row r="7" spans="1:4" ht="35.25" customHeight="1">
      <c r="A7" s="30"/>
    </row>
    <row r="8" spans="1:4">
      <c r="A8" s="30"/>
      <c r="B8" s="31" t="s">
        <v>136</v>
      </c>
      <c r="C8" s="34">
        <f>ROUND(C6,0)</f>
        <v>449301</v>
      </c>
      <c r="D8" s="35"/>
    </row>
    <row r="9" spans="1:4">
      <c r="A9" s="30"/>
      <c r="B9" s="31"/>
      <c r="C9" s="35"/>
      <c r="D9" s="35"/>
    </row>
    <row r="10" spans="1:4" ht="50.25" customHeight="1">
      <c r="A10" s="30"/>
      <c r="B10" s="31"/>
      <c r="C10" s="35"/>
      <c r="D10" s="35"/>
    </row>
    <row r="11" spans="1:4">
      <c r="A11" s="30"/>
      <c r="B11" s="31" t="s">
        <v>137</v>
      </c>
      <c r="C11" s="31"/>
      <c r="D11" s="36"/>
    </row>
    <row r="12" spans="1:4" ht="56.25" customHeight="1">
      <c r="A12" s="30"/>
      <c r="B12" s="31"/>
      <c r="C12" s="36"/>
      <c r="D12" s="36"/>
    </row>
    <row r="13" spans="1:4">
      <c r="A13" s="30"/>
      <c r="B13" s="31" t="s">
        <v>138</v>
      </c>
      <c r="C13" s="37" t="s">
        <v>139</v>
      </c>
      <c r="D13" s="36"/>
    </row>
    <row r="14" spans="1:4">
      <c r="A14" s="30"/>
      <c r="B14" s="31"/>
      <c r="C14" s="37"/>
      <c r="D14" s="36"/>
    </row>
    <row r="15" spans="1:4" ht="28.5" customHeight="1">
      <c r="A15" s="30"/>
      <c r="B15" s="31"/>
      <c r="C15" s="36"/>
      <c r="D15" s="36"/>
    </row>
    <row r="16" spans="1:4">
      <c r="A16" s="30"/>
      <c r="B16" s="38" t="s">
        <v>144</v>
      </c>
      <c r="C16" s="36"/>
      <c r="D16" s="36"/>
    </row>
    <row r="17" spans="1:4" ht="33" customHeight="1">
      <c r="A17" s="30"/>
      <c r="B17" s="38"/>
      <c r="C17" s="36"/>
      <c r="D17" s="36"/>
    </row>
    <row r="18" spans="1:4">
      <c r="A18" s="30"/>
      <c r="B18" s="31" t="s">
        <v>140</v>
      </c>
      <c r="C18" s="39" t="s">
        <v>143</v>
      </c>
      <c r="D18" s="39"/>
    </row>
    <row r="19" spans="1:4">
      <c r="A19" s="30"/>
    </row>
  </sheetData>
  <mergeCells count="4">
    <mergeCell ref="A2:D2"/>
    <mergeCell ref="C4:D4"/>
    <mergeCell ref="C6:D6"/>
    <mergeCell ref="C18:D18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C8" sqref="C8"/>
    </sheetView>
  </sheetViews>
  <sheetFormatPr defaultColWidth="9.140625" defaultRowHeight="12.75"/>
  <cols>
    <col min="1" max="1" width="8.5703125" customWidth="1"/>
    <col min="2" max="2" width="38" customWidth="1"/>
    <col min="3" max="3" width="17.7109375" customWidth="1"/>
    <col min="4" max="4" width="15.28515625" customWidth="1"/>
    <col min="5" max="5" width="17.140625" customWidth="1"/>
  </cols>
  <sheetData>
    <row r="1" spans="1:5" ht="22.5" customHeight="1">
      <c r="A1" s="1" t="s">
        <v>0</v>
      </c>
      <c r="B1" s="2"/>
      <c r="C1" s="2"/>
      <c r="D1" s="2"/>
      <c r="E1" s="2"/>
    </row>
    <row r="2" spans="1:5" ht="22.5" customHeight="1">
      <c r="A2" s="20" t="s">
        <v>1</v>
      </c>
      <c r="B2" s="21"/>
      <c r="C2" s="21"/>
      <c r="D2" s="21"/>
      <c r="E2" s="21"/>
    </row>
    <row r="3" spans="1:5" ht="22.5" customHeight="1">
      <c r="A3" s="40" t="s">
        <v>141</v>
      </c>
      <c r="B3" s="23"/>
      <c r="C3" s="23"/>
      <c r="D3" s="23"/>
      <c r="E3" s="7" t="s">
        <v>2</v>
      </c>
    </row>
    <row r="4" spans="1:5" ht="22.5" customHeight="1">
      <c r="A4" s="24" t="s">
        <v>3</v>
      </c>
      <c r="B4" s="4" t="s">
        <v>4</v>
      </c>
      <c r="C4" s="4" t="s">
        <v>5</v>
      </c>
      <c r="D4" s="24" t="s">
        <v>6</v>
      </c>
      <c r="E4" s="17"/>
    </row>
    <row r="5" spans="1:5" ht="22.5" customHeight="1">
      <c r="A5" s="25"/>
      <c r="B5" s="4" t="s">
        <v>7</v>
      </c>
      <c r="C5" s="4" t="s">
        <v>8</v>
      </c>
      <c r="D5" s="24" t="s">
        <v>9</v>
      </c>
      <c r="E5" s="17"/>
    </row>
    <row r="6" spans="1:5" ht="22.5" customHeight="1">
      <c r="A6" s="4" t="s">
        <v>10</v>
      </c>
      <c r="B6" s="4" t="s">
        <v>11</v>
      </c>
      <c r="C6" s="9">
        <v>24.049900000000001</v>
      </c>
      <c r="D6" s="16">
        <v>53.53</v>
      </c>
      <c r="E6" s="17"/>
    </row>
    <row r="7" spans="1:5" ht="22.5" customHeight="1">
      <c r="A7" s="4" t="s">
        <v>12</v>
      </c>
      <c r="B7" s="4" t="s">
        <v>13</v>
      </c>
      <c r="C7" s="9">
        <v>16.854199999999999</v>
      </c>
      <c r="D7" s="16">
        <v>37.51</v>
      </c>
      <c r="E7" s="17"/>
    </row>
    <row r="8" spans="1:5" ht="22.5" customHeight="1">
      <c r="A8" s="4" t="s">
        <v>14</v>
      </c>
      <c r="B8" s="4" t="s">
        <v>15</v>
      </c>
      <c r="C8" s="9">
        <v>4.0259999999999998</v>
      </c>
      <c r="D8" s="16">
        <v>8.9600000000000009</v>
      </c>
      <c r="E8" s="17"/>
    </row>
    <row r="9" spans="1:5" ht="22.5" customHeight="1">
      <c r="A9" s="6" t="s">
        <v>16</v>
      </c>
      <c r="B9" s="6" t="s">
        <v>17</v>
      </c>
      <c r="C9" s="8">
        <v>44.930100000000003</v>
      </c>
      <c r="D9" s="18"/>
      <c r="E9" s="19"/>
    </row>
  </sheetData>
  <mergeCells count="9">
    <mergeCell ref="D6:E6"/>
    <mergeCell ref="D7:E7"/>
    <mergeCell ref="D8:E8"/>
    <mergeCell ref="D9:E9"/>
    <mergeCell ref="A2:E2"/>
    <mergeCell ref="A3:D3"/>
    <mergeCell ref="A4:A5"/>
    <mergeCell ref="D4:E4"/>
    <mergeCell ref="D5:E5"/>
  </mergeCells>
  <phoneticPr fontId="4" type="noConversion"/>
  <printOptions horizontalCentered="1"/>
  <pageMargins left="0.78740157480314998" right="0.39370078740157499" top="0.39370078740157499" bottom="0.59055118110236204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7"/>
  <sheetViews>
    <sheetView workbookViewId="0"/>
  </sheetViews>
  <sheetFormatPr defaultColWidth="9.140625" defaultRowHeight="12.75"/>
  <cols>
    <col min="1" max="1" width="9.28515625" customWidth="1"/>
    <col min="2" max="2" width="24.42578125" customWidth="1"/>
    <col min="3" max="3" width="9.5703125" customWidth="1"/>
    <col min="4" max="4" width="12.140625" customWidth="1"/>
    <col min="5" max="5" width="11" customWidth="1"/>
    <col min="6" max="6" width="10.42578125" customWidth="1"/>
    <col min="7" max="7" width="9.42578125" customWidth="1"/>
  </cols>
  <sheetData>
    <row r="1" spans="1:7" ht="31.5" customHeight="1">
      <c r="A1" s="20" t="s">
        <v>18</v>
      </c>
      <c r="B1" s="21"/>
      <c r="C1" s="21"/>
      <c r="D1" s="21"/>
      <c r="E1" s="21"/>
      <c r="F1" s="21"/>
      <c r="G1" s="21"/>
    </row>
    <row r="2" spans="1:7" ht="32.25" customHeight="1">
      <c r="A2" s="22" t="s">
        <v>19</v>
      </c>
      <c r="B2" s="23"/>
      <c r="C2" s="23"/>
      <c r="D2" s="23"/>
      <c r="E2" s="23"/>
      <c r="F2" s="26" t="s">
        <v>20</v>
      </c>
      <c r="G2" s="23"/>
    </row>
    <row r="3" spans="1:7" ht="26.25" customHeight="1">
      <c r="A3" s="4" t="s">
        <v>3</v>
      </c>
      <c r="B3" s="4" t="s">
        <v>21</v>
      </c>
      <c r="C3" s="4" t="s">
        <v>22</v>
      </c>
      <c r="D3" s="4" t="s">
        <v>23</v>
      </c>
      <c r="E3" s="4" t="s">
        <v>24</v>
      </c>
      <c r="F3" s="4" t="s">
        <v>25</v>
      </c>
      <c r="G3" s="3" t="s">
        <v>26</v>
      </c>
    </row>
    <row r="4" spans="1:7" ht="22.5" customHeight="1">
      <c r="A4" s="4" t="s">
        <v>10</v>
      </c>
      <c r="B4" s="4" t="s">
        <v>14</v>
      </c>
      <c r="C4" s="4" t="s">
        <v>27</v>
      </c>
      <c r="D4" s="4" t="s">
        <v>28</v>
      </c>
      <c r="E4" s="4" t="s">
        <v>29</v>
      </c>
      <c r="F4" s="4" t="s">
        <v>30</v>
      </c>
      <c r="G4" s="3" t="s">
        <v>31</v>
      </c>
    </row>
    <row r="5" spans="1:7" ht="22.5" customHeight="1">
      <c r="A5" s="4" t="s">
        <v>10</v>
      </c>
      <c r="B5" s="13" t="s">
        <v>11</v>
      </c>
      <c r="C5" s="4"/>
      <c r="D5" s="14"/>
      <c r="E5" s="14"/>
      <c r="F5" s="15">
        <v>240499</v>
      </c>
      <c r="G5" s="3"/>
    </row>
    <row r="6" spans="1:7" ht="22.5" customHeight="1">
      <c r="A6" s="4" t="s">
        <v>32</v>
      </c>
      <c r="B6" s="13" t="s">
        <v>33</v>
      </c>
      <c r="C6" s="4"/>
      <c r="D6" s="14"/>
      <c r="E6" s="14"/>
      <c r="F6" s="15">
        <v>37919</v>
      </c>
      <c r="G6" s="3"/>
    </row>
    <row r="7" spans="1:7" ht="22.5" customHeight="1">
      <c r="A7" s="4" t="s">
        <v>34</v>
      </c>
      <c r="B7" s="13" t="s">
        <v>35</v>
      </c>
      <c r="C7" s="4" t="s">
        <v>36</v>
      </c>
      <c r="D7" s="14">
        <v>100.89</v>
      </c>
      <c r="E7" s="14">
        <v>3.05</v>
      </c>
      <c r="F7" s="15">
        <v>308</v>
      </c>
      <c r="G7" s="3"/>
    </row>
    <row r="8" spans="1:7" ht="22.5" customHeight="1">
      <c r="A8" s="4" t="s">
        <v>37</v>
      </c>
      <c r="B8" s="13" t="s">
        <v>38</v>
      </c>
      <c r="C8" s="4" t="s">
        <v>36</v>
      </c>
      <c r="D8" s="14">
        <v>52.77</v>
      </c>
      <c r="E8" s="14">
        <v>7.69</v>
      </c>
      <c r="F8" s="15">
        <v>406</v>
      </c>
      <c r="G8" s="3"/>
    </row>
    <row r="9" spans="1:7" ht="22.5" customHeight="1">
      <c r="A9" s="4" t="s">
        <v>39</v>
      </c>
      <c r="B9" s="13" t="s">
        <v>40</v>
      </c>
      <c r="C9" s="4" t="s">
        <v>36</v>
      </c>
      <c r="D9" s="14">
        <v>75.75</v>
      </c>
      <c r="E9" s="14">
        <v>401.35</v>
      </c>
      <c r="F9" s="15">
        <v>30402</v>
      </c>
      <c r="G9" s="3"/>
    </row>
    <row r="10" spans="1:7" ht="22.5" customHeight="1">
      <c r="A10" s="4" t="s">
        <v>41</v>
      </c>
      <c r="B10" s="13" t="s">
        <v>42</v>
      </c>
      <c r="C10" s="4" t="s">
        <v>36</v>
      </c>
      <c r="D10" s="14">
        <v>8.57</v>
      </c>
      <c r="E10" s="14">
        <v>576.72</v>
      </c>
      <c r="F10" s="15">
        <v>4942</v>
      </c>
      <c r="G10" s="3"/>
    </row>
    <row r="11" spans="1:7" ht="22.5" customHeight="1">
      <c r="A11" s="4" t="s">
        <v>43</v>
      </c>
      <c r="B11" s="13" t="s">
        <v>44</v>
      </c>
      <c r="C11" s="4" t="s">
        <v>36</v>
      </c>
      <c r="D11" s="14">
        <v>57.86</v>
      </c>
      <c r="E11" s="14">
        <v>32.159999999999997</v>
      </c>
      <c r="F11" s="15">
        <v>1861</v>
      </c>
      <c r="G11" s="3"/>
    </row>
    <row r="12" spans="1:7" ht="22.5" customHeight="1">
      <c r="A12" s="4" t="s">
        <v>45</v>
      </c>
      <c r="B12" s="13" t="s">
        <v>46</v>
      </c>
      <c r="C12" s="4"/>
      <c r="D12" s="14"/>
      <c r="E12" s="14"/>
      <c r="F12" s="15">
        <v>202580</v>
      </c>
      <c r="G12" s="3"/>
    </row>
    <row r="13" spans="1:7" ht="22.5" customHeight="1">
      <c r="A13" s="4" t="s">
        <v>47</v>
      </c>
      <c r="B13" s="13" t="s">
        <v>48</v>
      </c>
      <c r="C13" s="4" t="s">
        <v>36</v>
      </c>
      <c r="D13" s="14">
        <v>600</v>
      </c>
      <c r="E13" s="14">
        <v>74.540000000000006</v>
      </c>
      <c r="F13" s="15">
        <v>44724</v>
      </c>
      <c r="G13" s="3"/>
    </row>
    <row r="14" spans="1:7" ht="28.5" customHeight="1">
      <c r="A14" s="4" t="s">
        <v>49</v>
      </c>
      <c r="B14" s="13" t="s">
        <v>50</v>
      </c>
      <c r="C14" s="4" t="s">
        <v>36</v>
      </c>
      <c r="D14" s="14">
        <v>3765</v>
      </c>
      <c r="E14" s="14">
        <v>14.06</v>
      </c>
      <c r="F14" s="15">
        <v>52936</v>
      </c>
      <c r="G14" s="3"/>
    </row>
    <row r="15" spans="1:7" ht="22.5" customHeight="1">
      <c r="A15" s="4" t="s">
        <v>51</v>
      </c>
      <c r="B15" s="13" t="s">
        <v>52</v>
      </c>
      <c r="C15" s="4" t="s">
        <v>36</v>
      </c>
      <c r="D15" s="14">
        <v>3765</v>
      </c>
      <c r="E15" s="14">
        <v>24.81</v>
      </c>
      <c r="F15" s="15">
        <v>93410</v>
      </c>
      <c r="G15" s="3"/>
    </row>
    <row r="16" spans="1:7" ht="22.5" customHeight="1">
      <c r="A16" s="4" t="s">
        <v>53</v>
      </c>
      <c r="B16" s="13" t="s">
        <v>54</v>
      </c>
      <c r="C16" s="4" t="s">
        <v>55</v>
      </c>
      <c r="D16" s="14">
        <v>6692</v>
      </c>
      <c r="E16" s="14">
        <v>1.72</v>
      </c>
      <c r="F16" s="15">
        <v>11510</v>
      </c>
      <c r="G16" s="3"/>
    </row>
    <row r="17" spans="1:7" ht="22.5" customHeight="1">
      <c r="A17" s="4" t="s">
        <v>12</v>
      </c>
      <c r="B17" s="13" t="s">
        <v>13</v>
      </c>
      <c r="C17" s="4"/>
      <c r="D17" s="14"/>
      <c r="E17" s="14"/>
      <c r="F17" s="15">
        <v>168542</v>
      </c>
      <c r="G17" s="3"/>
    </row>
    <row r="18" spans="1:7" ht="22.5" customHeight="1">
      <c r="A18" s="4" t="s">
        <v>56</v>
      </c>
      <c r="B18" s="13" t="s">
        <v>57</v>
      </c>
      <c r="C18" s="4"/>
      <c r="D18" s="14"/>
      <c r="E18" s="14"/>
      <c r="F18" s="15">
        <v>68192</v>
      </c>
      <c r="G18" s="3"/>
    </row>
    <row r="19" spans="1:7" ht="22.5" customHeight="1">
      <c r="A19" s="4" t="s">
        <v>58</v>
      </c>
      <c r="B19" s="13" t="s">
        <v>59</v>
      </c>
      <c r="C19" s="4" t="s">
        <v>36</v>
      </c>
      <c r="D19" s="14">
        <v>234</v>
      </c>
      <c r="E19" s="14">
        <v>9.57</v>
      </c>
      <c r="F19" s="15">
        <v>2239</v>
      </c>
      <c r="G19" s="3"/>
    </row>
    <row r="20" spans="1:7" ht="22.5" customHeight="1">
      <c r="A20" s="4" t="s">
        <v>60</v>
      </c>
      <c r="B20" s="13" t="s">
        <v>61</v>
      </c>
      <c r="C20" s="4" t="s">
        <v>36</v>
      </c>
      <c r="D20" s="14">
        <v>126</v>
      </c>
      <c r="E20" s="14">
        <v>7.69</v>
      </c>
      <c r="F20" s="15">
        <v>969</v>
      </c>
      <c r="G20" s="3"/>
    </row>
    <row r="21" spans="1:7" ht="22.5" customHeight="1">
      <c r="A21" s="4" t="s">
        <v>62</v>
      </c>
      <c r="B21" s="13" t="s">
        <v>63</v>
      </c>
      <c r="C21" s="4" t="s">
        <v>36</v>
      </c>
      <c r="D21" s="14">
        <v>26.4</v>
      </c>
      <c r="E21" s="14">
        <v>242.63</v>
      </c>
      <c r="F21" s="15">
        <v>6405</v>
      </c>
      <c r="G21" s="3"/>
    </row>
    <row r="22" spans="1:7" ht="22.5" customHeight="1">
      <c r="A22" s="4" t="s">
        <v>64</v>
      </c>
      <c r="B22" s="13" t="s">
        <v>65</v>
      </c>
      <c r="C22" s="4" t="s">
        <v>36</v>
      </c>
      <c r="D22" s="14">
        <v>91.2</v>
      </c>
      <c r="E22" s="14">
        <v>637.04</v>
      </c>
      <c r="F22" s="15">
        <v>58098</v>
      </c>
      <c r="G22" s="3"/>
    </row>
    <row r="23" spans="1:7" ht="22.5" customHeight="1">
      <c r="A23" s="4" t="s">
        <v>66</v>
      </c>
      <c r="B23" s="13" t="s">
        <v>67</v>
      </c>
      <c r="C23" s="4" t="s">
        <v>55</v>
      </c>
      <c r="D23" s="14">
        <v>8.74</v>
      </c>
      <c r="E23" s="14">
        <v>55</v>
      </c>
      <c r="F23" s="15">
        <v>481</v>
      </c>
      <c r="G23" s="3"/>
    </row>
    <row r="24" spans="1:7" ht="22.5" customHeight="1">
      <c r="A24" s="4" t="s">
        <v>68</v>
      </c>
      <c r="B24" s="13" t="s">
        <v>69</v>
      </c>
      <c r="C24" s="4"/>
      <c r="D24" s="14"/>
      <c r="E24" s="14"/>
      <c r="F24" s="15">
        <v>68192</v>
      </c>
      <c r="G24" s="3"/>
    </row>
    <row r="25" spans="1:7" ht="22.5" customHeight="1">
      <c r="A25" s="4" t="s">
        <v>70</v>
      </c>
      <c r="B25" s="13" t="s">
        <v>59</v>
      </c>
      <c r="C25" s="4" t="s">
        <v>36</v>
      </c>
      <c r="D25" s="14">
        <v>234</v>
      </c>
      <c r="E25" s="14">
        <v>9.57</v>
      </c>
      <c r="F25" s="15">
        <v>2239</v>
      </c>
      <c r="G25" s="3"/>
    </row>
    <row r="26" spans="1:7" ht="22.5" customHeight="1">
      <c r="A26" s="4" t="s">
        <v>71</v>
      </c>
      <c r="B26" s="13" t="s">
        <v>61</v>
      </c>
      <c r="C26" s="4" t="s">
        <v>36</v>
      </c>
      <c r="D26" s="14">
        <v>126</v>
      </c>
      <c r="E26" s="14">
        <v>7.69</v>
      </c>
      <c r="F26" s="15">
        <v>969</v>
      </c>
      <c r="G26" s="3"/>
    </row>
    <row r="27" spans="1:7" ht="22.5" customHeight="1">
      <c r="A27" s="4" t="s">
        <v>72</v>
      </c>
      <c r="B27" s="13" t="s">
        <v>63</v>
      </c>
      <c r="C27" s="4" t="s">
        <v>36</v>
      </c>
      <c r="D27" s="14">
        <v>26.4</v>
      </c>
      <c r="E27" s="14">
        <v>242.63</v>
      </c>
      <c r="F27" s="15">
        <v>6405</v>
      </c>
      <c r="G27" s="3"/>
    </row>
    <row r="28" spans="1:7" ht="22.5" customHeight="1">
      <c r="A28" s="4" t="s">
        <v>73</v>
      </c>
      <c r="B28" s="13" t="s">
        <v>65</v>
      </c>
      <c r="C28" s="4" t="s">
        <v>36</v>
      </c>
      <c r="D28" s="14">
        <v>91.2</v>
      </c>
      <c r="E28" s="14">
        <v>637.04</v>
      </c>
      <c r="F28" s="15">
        <v>58098</v>
      </c>
      <c r="G28" s="3"/>
    </row>
    <row r="29" spans="1:7" ht="22.5" customHeight="1">
      <c r="A29" s="4" t="s">
        <v>74</v>
      </c>
      <c r="B29" s="13" t="s">
        <v>67</v>
      </c>
      <c r="C29" s="4" t="s">
        <v>55</v>
      </c>
      <c r="D29" s="14">
        <v>8.74</v>
      </c>
      <c r="E29" s="14">
        <v>55</v>
      </c>
      <c r="F29" s="15">
        <v>481</v>
      </c>
      <c r="G29" s="3"/>
    </row>
    <row r="30" spans="1:7" ht="28.5" customHeight="1">
      <c r="A30" s="4" t="s">
        <v>75</v>
      </c>
      <c r="B30" s="13" t="s">
        <v>76</v>
      </c>
      <c r="C30" s="4"/>
      <c r="D30" s="14"/>
      <c r="E30" s="14"/>
      <c r="F30" s="15">
        <v>23849</v>
      </c>
      <c r="G30" s="3"/>
    </row>
    <row r="31" spans="1:7" ht="22.5" customHeight="1">
      <c r="A31" s="4" t="s">
        <v>77</v>
      </c>
      <c r="B31" s="13" t="s">
        <v>59</v>
      </c>
      <c r="C31" s="4" t="s">
        <v>36</v>
      </c>
      <c r="D31" s="14">
        <v>100.75</v>
      </c>
      <c r="E31" s="14">
        <v>9.57</v>
      </c>
      <c r="F31" s="15">
        <v>964</v>
      </c>
      <c r="G31" s="3"/>
    </row>
    <row r="32" spans="1:7" ht="22.5" customHeight="1">
      <c r="A32" s="4" t="s">
        <v>78</v>
      </c>
      <c r="B32" s="13" t="s">
        <v>61</v>
      </c>
      <c r="C32" s="4" t="s">
        <v>36</v>
      </c>
      <c r="D32" s="14">
        <v>55.25</v>
      </c>
      <c r="E32" s="14">
        <v>7.69</v>
      </c>
      <c r="F32" s="15">
        <v>425</v>
      </c>
      <c r="G32" s="3"/>
    </row>
    <row r="33" spans="1:7" ht="22.5" customHeight="1">
      <c r="A33" s="6" t="s">
        <v>79</v>
      </c>
      <c r="B33" s="10" t="s">
        <v>63</v>
      </c>
      <c r="C33" s="6" t="s">
        <v>36</v>
      </c>
      <c r="D33" s="11">
        <v>11.7</v>
      </c>
      <c r="E33" s="11">
        <v>242.63</v>
      </c>
      <c r="F33" s="12">
        <v>2839</v>
      </c>
      <c r="G33" s="5"/>
    </row>
    <row r="34" spans="1:7" ht="0.6" customHeight="1"/>
    <row r="35" spans="1:7" ht="31.5" customHeight="1">
      <c r="A35" s="20" t="s">
        <v>18</v>
      </c>
      <c r="B35" s="21"/>
      <c r="C35" s="21"/>
      <c r="D35" s="21"/>
      <c r="E35" s="21"/>
      <c r="F35" s="21"/>
      <c r="G35" s="21"/>
    </row>
    <row r="36" spans="1:7" ht="32.25" customHeight="1">
      <c r="A36" s="22" t="s">
        <v>19</v>
      </c>
      <c r="B36" s="23"/>
      <c r="C36" s="23"/>
      <c r="D36" s="23"/>
      <c r="E36" s="23"/>
      <c r="F36" s="26" t="s">
        <v>80</v>
      </c>
      <c r="G36" s="23"/>
    </row>
    <row r="37" spans="1:7" ht="26.25" customHeight="1">
      <c r="A37" s="4" t="s">
        <v>3</v>
      </c>
      <c r="B37" s="4" t="s">
        <v>21</v>
      </c>
      <c r="C37" s="4" t="s">
        <v>22</v>
      </c>
      <c r="D37" s="4" t="s">
        <v>23</v>
      </c>
      <c r="E37" s="4" t="s">
        <v>24</v>
      </c>
      <c r="F37" s="4" t="s">
        <v>25</v>
      </c>
      <c r="G37" s="3" t="s">
        <v>26</v>
      </c>
    </row>
    <row r="38" spans="1:7" ht="22.5" customHeight="1">
      <c r="A38" s="4" t="s">
        <v>10</v>
      </c>
      <c r="B38" s="4" t="s">
        <v>14</v>
      </c>
      <c r="C38" s="4" t="s">
        <v>27</v>
      </c>
      <c r="D38" s="4" t="s">
        <v>28</v>
      </c>
      <c r="E38" s="4" t="s">
        <v>29</v>
      </c>
      <c r="F38" s="4" t="s">
        <v>30</v>
      </c>
      <c r="G38" s="3" t="s">
        <v>31</v>
      </c>
    </row>
    <row r="39" spans="1:7" ht="22.5" customHeight="1">
      <c r="A39" s="4" t="s">
        <v>81</v>
      </c>
      <c r="B39" s="13" t="s">
        <v>65</v>
      </c>
      <c r="C39" s="4" t="s">
        <v>36</v>
      </c>
      <c r="D39" s="14">
        <v>29.25</v>
      </c>
      <c r="E39" s="14">
        <v>637.04</v>
      </c>
      <c r="F39" s="15">
        <v>18633</v>
      </c>
      <c r="G39" s="3"/>
    </row>
    <row r="40" spans="1:7" ht="22.5" customHeight="1">
      <c r="A40" s="4" t="s">
        <v>82</v>
      </c>
      <c r="B40" s="13" t="s">
        <v>67</v>
      </c>
      <c r="C40" s="4" t="s">
        <v>55</v>
      </c>
      <c r="D40" s="14">
        <v>2.25</v>
      </c>
      <c r="E40" s="14">
        <v>55</v>
      </c>
      <c r="F40" s="15">
        <v>124</v>
      </c>
      <c r="G40" s="3"/>
    </row>
    <row r="41" spans="1:7" ht="28.5" customHeight="1">
      <c r="A41" s="4" t="s">
        <v>83</v>
      </c>
      <c r="B41" s="13" t="s">
        <v>84</v>
      </c>
      <c r="C41" s="4" t="s">
        <v>36</v>
      </c>
      <c r="D41" s="14">
        <v>4.5</v>
      </c>
      <c r="E41" s="14">
        <v>192.1</v>
      </c>
      <c r="F41" s="15">
        <v>864</v>
      </c>
      <c r="G41" s="3"/>
    </row>
    <row r="42" spans="1:7" ht="28.5" customHeight="1">
      <c r="A42" s="4" t="s">
        <v>85</v>
      </c>
      <c r="B42" s="13" t="s">
        <v>86</v>
      </c>
      <c r="C42" s="4"/>
      <c r="D42" s="14"/>
      <c r="E42" s="14"/>
      <c r="F42" s="15">
        <v>146</v>
      </c>
      <c r="G42" s="3"/>
    </row>
    <row r="43" spans="1:7" ht="22.5" customHeight="1">
      <c r="A43" s="4" t="s">
        <v>87</v>
      </c>
      <c r="B43" s="13" t="s">
        <v>88</v>
      </c>
      <c r="C43" s="4" t="s">
        <v>36</v>
      </c>
      <c r="D43" s="14">
        <v>4</v>
      </c>
      <c r="E43" s="14">
        <v>36.619999999999997</v>
      </c>
      <c r="F43" s="15">
        <v>146</v>
      </c>
      <c r="G43" s="3"/>
    </row>
    <row r="44" spans="1:7" ht="22.5" customHeight="1">
      <c r="A44" s="4" t="s">
        <v>89</v>
      </c>
      <c r="B44" s="13" t="s">
        <v>90</v>
      </c>
      <c r="C44" s="4"/>
      <c r="D44" s="14"/>
      <c r="E44" s="14"/>
      <c r="F44" s="15">
        <v>8163</v>
      </c>
      <c r="G44" s="3"/>
    </row>
    <row r="45" spans="1:7" ht="22.5" customHeight="1">
      <c r="A45" s="4" t="s">
        <v>91</v>
      </c>
      <c r="B45" s="13" t="s">
        <v>59</v>
      </c>
      <c r="C45" s="4" t="s">
        <v>36</v>
      </c>
      <c r="D45" s="14">
        <v>15.72</v>
      </c>
      <c r="E45" s="14">
        <v>9.57</v>
      </c>
      <c r="F45" s="15">
        <v>150</v>
      </c>
      <c r="G45" s="3"/>
    </row>
    <row r="46" spans="1:7" ht="22.5" customHeight="1">
      <c r="A46" s="4" t="s">
        <v>92</v>
      </c>
      <c r="B46" s="13" t="s">
        <v>61</v>
      </c>
      <c r="C46" s="4" t="s">
        <v>36</v>
      </c>
      <c r="D46" s="14">
        <v>9.7200000000000006</v>
      </c>
      <c r="E46" s="14">
        <v>7.69</v>
      </c>
      <c r="F46" s="15">
        <v>75</v>
      </c>
      <c r="G46" s="3"/>
    </row>
    <row r="47" spans="1:7" ht="22.5" customHeight="1">
      <c r="A47" s="4" t="s">
        <v>93</v>
      </c>
      <c r="B47" s="13" t="s">
        <v>94</v>
      </c>
      <c r="C47" s="4" t="s">
        <v>36</v>
      </c>
      <c r="D47" s="14">
        <v>3.56</v>
      </c>
      <c r="E47" s="14">
        <v>192.1</v>
      </c>
      <c r="F47" s="15">
        <v>685</v>
      </c>
      <c r="G47" s="3"/>
    </row>
    <row r="48" spans="1:7" ht="22.5" customHeight="1">
      <c r="A48" s="4" t="s">
        <v>95</v>
      </c>
      <c r="B48" s="13" t="s">
        <v>96</v>
      </c>
      <c r="C48" s="4" t="s">
        <v>36</v>
      </c>
      <c r="D48" s="14">
        <v>4.2</v>
      </c>
      <c r="E48" s="14">
        <v>242.63</v>
      </c>
      <c r="F48" s="15">
        <v>1019</v>
      </c>
      <c r="G48" s="3"/>
    </row>
    <row r="49" spans="1:7" ht="22.5" customHeight="1">
      <c r="A49" s="4" t="s">
        <v>97</v>
      </c>
      <c r="B49" s="13" t="s">
        <v>98</v>
      </c>
      <c r="C49" s="4" t="s">
        <v>99</v>
      </c>
      <c r="D49" s="14">
        <v>12</v>
      </c>
      <c r="E49" s="14">
        <v>327.89</v>
      </c>
      <c r="F49" s="15">
        <v>3935</v>
      </c>
      <c r="G49" s="3"/>
    </row>
    <row r="50" spans="1:7" ht="22.5" customHeight="1">
      <c r="A50" s="4" t="s">
        <v>100</v>
      </c>
      <c r="B50" s="13" t="s">
        <v>101</v>
      </c>
      <c r="C50" s="4" t="s">
        <v>36</v>
      </c>
      <c r="D50" s="14">
        <v>1.98</v>
      </c>
      <c r="E50" s="14">
        <v>242.64</v>
      </c>
      <c r="F50" s="15">
        <v>480</v>
      </c>
      <c r="G50" s="3"/>
    </row>
    <row r="51" spans="1:7" ht="22.5" customHeight="1">
      <c r="A51" s="4" t="s">
        <v>102</v>
      </c>
      <c r="B51" s="13" t="s">
        <v>103</v>
      </c>
      <c r="C51" s="4" t="s">
        <v>55</v>
      </c>
      <c r="D51" s="14">
        <v>19.8</v>
      </c>
      <c r="E51" s="14">
        <v>91.88</v>
      </c>
      <c r="F51" s="15">
        <v>1819</v>
      </c>
      <c r="G51" s="3"/>
    </row>
    <row r="52" spans="1:7" ht="22.5" customHeight="1">
      <c r="A52" s="4" t="s">
        <v>14</v>
      </c>
      <c r="B52" s="13" t="s">
        <v>15</v>
      </c>
      <c r="C52" s="4"/>
      <c r="D52" s="14"/>
      <c r="E52" s="14"/>
      <c r="F52" s="15">
        <v>40260</v>
      </c>
      <c r="G52" s="3"/>
    </row>
    <row r="53" spans="1:7" ht="22.5" customHeight="1">
      <c r="A53" s="4" t="s">
        <v>104</v>
      </c>
      <c r="B53" s="13" t="s">
        <v>105</v>
      </c>
      <c r="C53" s="4"/>
      <c r="D53" s="14"/>
      <c r="E53" s="14"/>
      <c r="F53" s="15">
        <v>28411</v>
      </c>
      <c r="G53" s="3"/>
    </row>
    <row r="54" spans="1:7" ht="22.5" customHeight="1">
      <c r="A54" s="4" t="s">
        <v>106</v>
      </c>
      <c r="B54" s="13" t="s">
        <v>35</v>
      </c>
      <c r="C54" s="4" t="s">
        <v>36</v>
      </c>
      <c r="D54" s="14">
        <v>72</v>
      </c>
      <c r="E54" s="14">
        <v>2.82</v>
      </c>
      <c r="F54" s="15">
        <v>203</v>
      </c>
      <c r="G54" s="3"/>
    </row>
    <row r="55" spans="1:7" ht="22.5" customHeight="1">
      <c r="A55" s="4" t="s">
        <v>107</v>
      </c>
      <c r="B55" s="13" t="s">
        <v>38</v>
      </c>
      <c r="C55" s="4" t="s">
        <v>36</v>
      </c>
      <c r="D55" s="14">
        <v>42.6</v>
      </c>
      <c r="E55" s="14">
        <v>7.69</v>
      </c>
      <c r="F55" s="15">
        <v>328</v>
      </c>
      <c r="G55" s="3"/>
    </row>
    <row r="56" spans="1:7" ht="22.5" customHeight="1">
      <c r="A56" s="4" t="s">
        <v>108</v>
      </c>
      <c r="B56" s="13" t="s">
        <v>109</v>
      </c>
      <c r="C56" s="4" t="s">
        <v>36</v>
      </c>
      <c r="D56" s="14">
        <v>33</v>
      </c>
      <c r="E56" s="14">
        <v>293.89</v>
      </c>
      <c r="F56" s="15">
        <v>9698</v>
      </c>
      <c r="G56" s="3"/>
    </row>
    <row r="57" spans="1:7" ht="22.5" customHeight="1">
      <c r="A57" s="4" t="s">
        <v>110</v>
      </c>
      <c r="B57" s="13" t="s">
        <v>111</v>
      </c>
      <c r="C57" s="4" t="s">
        <v>99</v>
      </c>
      <c r="D57" s="14">
        <v>18</v>
      </c>
      <c r="E57" s="14">
        <v>287.20999999999998</v>
      </c>
      <c r="F57" s="15">
        <v>5170</v>
      </c>
      <c r="G57" s="3"/>
    </row>
    <row r="58" spans="1:7" ht="22.5" customHeight="1">
      <c r="A58" s="4" t="s">
        <v>112</v>
      </c>
      <c r="B58" s="13" t="s">
        <v>113</v>
      </c>
      <c r="C58" s="4" t="s">
        <v>36</v>
      </c>
      <c r="D58" s="14">
        <v>11.03</v>
      </c>
      <c r="E58" s="14">
        <v>567.05999999999995</v>
      </c>
      <c r="F58" s="15">
        <v>6257</v>
      </c>
      <c r="G58" s="3"/>
    </row>
    <row r="59" spans="1:7" ht="22.5" customHeight="1">
      <c r="A59" s="4" t="s">
        <v>114</v>
      </c>
      <c r="B59" s="13" t="s">
        <v>115</v>
      </c>
      <c r="C59" s="4" t="s">
        <v>55</v>
      </c>
      <c r="D59" s="14">
        <v>51</v>
      </c>
      <c r="E59" s="14">
        <v>1.67</v>
      </c>
      <c r="F59" s="15">
        <v>85</v>
      </c>
      <c r="G59" s="3"/>
    </row>
    <row r="60" spans="1:7" ht="22.5" customHeight="1">
      <c r="A60" s="4" t="s">
        <v>116</v>
      </c>
      <c r="B60" s="13" t="s">
        <v>117</v>
      </c>
      <c r="C60" s="4" t="s">
        <v>55</v>
      </c>
      <c r="D60" s="14">
        <v>51</v>
      </c>
      <c r="E60" s="14">
        <v>16.98</v>
      </c>
      <c r="F60" s="15">
        <v>866</v>
      </c>
      <c r="G60" s="3"/>
    </row>
    <row r="61" spans="1:7" ht="22.5" customHeight="1">
      <c r="A61" s="4" t="s">
        <v>118</v>
      </c>
      <c r="B61" s="13" t="s">
        <v>119</v>
      </c>
      <c r="C61" s="4" t="s">
        <v>55</v>
      </c>
      <c r="D61" s="14">
        <v>75</v>
      </c>
      <c r="E61" s="14">
        <v>77.38</v>
      </c>
      <c r="F61" s="15">
        <v>5804</v>
      </c>
      <c r="G61" s="3"/>
    </row>
    <row r="62" spans="1:7" ht="22.5" customHeight="1">
      <c r="A62" s="4" t="s">
        <v>120</v>
      </c>
      <c r="B62" s="13" t="s">
        <v>121</v>
      </c>
      <c r="C62" s="4"/>
      <c r="D62" s="14"/>
      <c r="E62" s="14"/>
      <c r="F62" s="15">
        <v>11849</v>
      </c>
      <c r="G62" s="3"/>
    </row>
    <row r="63" spans="1:7" ht="22.5" customHeight="1">
      <c r="A63" s="4" t="s">
        <v>122</v>
      </c>
      <c r="B63" s="13" t="s">
        <v>123</v>
      </c>
      <c r="C63" s="4" t="s">
        <v>36</v>
      </c>
      <c r="D63" s="14">
        <v>38.5</v>
      </c>
      <c r="E63" s="14">
        <v>150.77000000000001</v>
      </c>
      <c r="F63" s="15">
        <v>5805</v>
      </c>
      <c r="G63" s="3"/>
    </row>
    <row r="64" spans="1:7" ht="22.5" customHeight="1">
      <c r="A64" s="4" t="s">
        <v>124</v>
      </c>
      <c r="B64" s="13" t="s">
        <v>125</v>
      </c>
      <c r="C64" s="4" t="s">
        <v>36</v>
      </c>
      <c r="D64" s="14">
        <v>12.87</v>
      </c>
      <c r="E64" s="14">
        <v>192.1</v>
      </c>
      <c r="F64" s="15">
        <v>2473</v>
      </c>
      <c r="G64" s="3"/>
    </row>
    <row r="65" spans="1:7" ht="22.5" customHeight="1">
      <c r="A65" s="4" t="s">
        <v>126</v>
      </c>
      <c r="B65" s="13" t="s">
        <v>127</v>
      </c>
      <c r="C65" s="4" t="s">
        <v>99</v>
      </c>
      <c r="D65" s="14">
        <v>21</v>
      </c>
      <c r="E65" s="14">
        <v>50</v>
      </c>
      <c r="F65" s="15">
        <v>1050</v>
      </c>
      <c r="G65" s="3"/>
    </row>
    <row r="66" spans="1:7" ht="22.5" customHeight="1">
      <c r="A66" s="4" t="s">
        <v>128</v>
      </c>
      <c r="B66" s="13" t="s">
        <v>129</v>
      </c>
      <c r="C66" s="4" t="s">
        <v>36</v>
      </c>
      <c r="D66" s="14">
        <v>13.13</v>
      </c>
      <c r="E66" s="14">
        <v>192.1</v>
      </c>
      <c r="F66" s="15">
        <v>2521</v>
      </c>
      <c r="G66" s="3"/>
    </row>
    <row r="67" spans="1:7" ht="22.5" customHeight="1">
      <c r="A67" s="6" t="s">
        <v>130</v>
      </c>
      <c r="B67" s="6" t="s">
        <v>131</v>
      </c>
      <c r="C67" s="6" t="s">
        <v>132</v>
      </c>
      <c r="D67" s="6"/>
      <c r="E67" s="6"/>
      <c r="F67" s="12">
        <v>449301</v>
      </c>
      <c r="G67" s="5"/>
    </row>
  </sheetData>
  <mergeCells count="6">
    <mergeCell ref="A1:G1"/>
    <mergeCell ref="A2:E2"/>
    <mergeCell ref="F2:G2"/>
    <mergeCell ref="A35:G35"/>
    <mergeCell ref="A36:E36"/>
    <mergeCell ref="F36:G36"/>
  </mergeCells>
  <phoneticPr fontId="4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表3 工程施工费预算汇总表</vt:lpstr>
      <vt:lpstr>表 03-1 工程施工费预算表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cp:lastPrinted>2025-11-14T03:35:14Z</cp:lastPrinted>
  <dcterms:modified xsi:type="dcterms:W3CDTF">2025-11-14T03:35:28Z</dcterms:modified>
</cp:coreProperties>
</file>