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3" activeTab="4"/>
  </bookViews>
  <sheets>
    <sheet name="预算封面" sheetId="8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<sst xmlns="http://schemas.openxmlformats.org/spreadsheetml/2006/main" count="217" uniqueCount="124">
  <si>
    <t>工程预算书</t>
  </si>
  <si>
    <t>工程名称：</t>
  </si>
  <si>
    <t>桐庐经济开发区耘智谷配套提升项目--南部产业园环球东侧区块一期场地平整工程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</si>
  <si>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</si>
  <si>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</si>
  <si>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</si>
  <si>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</si>
  <si>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</si>
  <si>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</si>
  <si>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</si>
  <si>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</si>
  <si>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</si>
  <si>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</si>
  <si>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</si>
  <si>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</si>
  <si>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工程名称：桐庐经济开发区耘智谷配套提升项目--南部产业园环球东侧区块一期场地平整工程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</si>
  <si>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</si>
  <si>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</si>
  <si>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</si>
  <si>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</si>
  <si>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</si>
  <si>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</si>
  <si>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</si>
  <si>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</si>
  <si>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</si>
  <si>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</si>
  <si>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</si>
  <si>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</si>
  <si>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</si>
  <si>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</si>
  <si>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</si>
  <si>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</si>
  <si>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</si>
  <si>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</si>
  <si>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</si>
  <si>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</si>
  <si>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</si>
  <si>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2418823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</si>
  <si>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</si>
  <si>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</si>
  <si>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</si>
  <si>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</si>
  <si>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</si>
  <si>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</si>
  <si>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</si>
  <si>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</si>
  <si>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</si>
  <si>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</si>
  <si>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</si>
  <si>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</si>
  <si>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</si>
  <si>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</si>
  <si>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</si>
  <si>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</si>
  <si>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</si>
  <si>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</si>
  <si>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</si>
  <si>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</si>
  <si>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</si>
  <si>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2418822.55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</si>
  <si>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</si>
  <si>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</si>
  <si>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</si>
  <si>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</si>
  <si>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</si>
  <si>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</si>
  <si>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2,418,822.55</t>
  </si>
  <si>
    <t>表1-2 分部分项工程量清单及计价表(  号清单)</t>
  </si>
  <si>
    <t>单位工程及专业工程名称：单项工程-市政工程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</si>
  <si>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</si>
  <si>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</si>
  <si>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</si>
  <si>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</si>
  <si>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</si>
  <si>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</si>
  <si>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</si>
  <si>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</si>
  <si>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</si>
  <si>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</si>
  <si>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</si>
  <si>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</si>
  <si>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</si>
  <si>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</si>
  <si>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040101001002</t>
  </si>
  <si>
    <t>挖一般土方</t>
  </si>
  <si>
    <t>1、本工程挖方区域范围内土方量（详见桐庐经济开发区耘智谷配套提升项目--南部产业园环球东侧区块一期场地平整工程计算图）；
2、场地控制面高程、平整度等必须符合设计及施工验收规范要求；
3、土壤类别、开挖方式、挖土深度、余土装车等由投标人根据现场踏勘、计算图及有关资料自行判别综合确定；
4、包含装车费用；</t>
  </si>
  <si>
    <t>m3</t>
  </si>
  <si>
    <t>第 2 页  共 3 页</t>
  </si>
  <si>
    <t>040103001001</t>
  </si>
  <si>
    <t>回填方</t>
  </si>
  <si>
    <t>1、填方材料品种：挖方区域范围内土方场内调运利用，包含场地内运输费用（工程量详见桐庐经济开发区耘智谷配套提升项目--南部产业园环球东侧区块一期场地平整工程计算图）
2、密实度：分层碾压，压实度、密实度达到设计及施工验收规范要求
3、调运运距：由投标人根据现场踏勘、计算图及有关资料自行判别综合确定</t>
  </si>
  <si>
    <t>040103001002</t>
  </si>
  <si>
    <t>1、填方材料品种：挖方区域范围外土方调运，包含运输费用（工程量详见桐庐经济开发区耘智谷配套提升项目--南部产业园环球东侧区块一期场地平整工程计算图）
2、密实度：分层碾压，压实度、密实度达到设计及施工验收规范要求
3、调运运距：由投标人根据现场踏勘、计算图及有关资料自行判别综合确定，区域外调运土方位置由建设单位确定</t>
  </si>
  <si>
    <t>第 3 页  共 3 页</t>
  </si>
  <si>
    <t>04B001</t>
  </si>
  <si>
    <t>场地内水塘处置</t>
  </si>
  <si>
    <t>1、场地内水塘处置费用，具体处置方案由建设单位确定，最终费用按实结算</t>
  </si>
  <si>
    <t>项</t>
  </si>
  <si>
    <t>04B002</t>
  </si>
  <si>
    <t>出入口冲洗设施搭建、扬尘控制费用</t>
  </si>
  <si>
    <t>1、场地出入口冲洗设施搭建、扬尘控制费用，包含但不限于冲洗设施，扬尘控制，污水处理，车辆冲洗、密封，清扫、冲洗等费用，具体内容由建设单位根据现场实际情况安排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</si>
  <si>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</si>
  <si>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</si>
  <si>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</si>
  <si>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</si>
  <si>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</si>
  <si>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</si>
  <si>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1454121.63</t>
  </si>
  <si>
    <t>3.43</t>
  </si>
  <si>
    <t>提前竣工增加费</t>
  </si>
  <si>
    <t>0</t>
  </si>
  <si>
    <t>二次搬运费</t>
  </si>
  <si>
    <t>0.17</t>
  </si>
  <si>
    <t>冬雨季施工增加费</t>
  </si>
  <si>
    <t>0.05</t>
  </si>
  <si>
    <t>5</t>
  </si>
  <si>
    <t>行车、行人干扰增加费</t>
  </si>
  <si>
    <t>0.59</t>
  </si>
  <si>
    <t>合    计</t>
  </si>
  <si>
    <t>表1-3-C 技术措施项目清单及计价表</t>
  </si>
  <si>
    <t>041106001001</t>
  </si>
  <si>
    <t>大型机械设备进出场及安拆</t>
  </si>
  <si>
    <t>1、大型机械设备进出场及安拆，费用一次性包干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</si>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</sst>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F2" sqref="F2"/>
    </sheetView>
  </sheetViews>
  <sheetFormatPr defaultColWidth="10.12" defaultRowHeight="14.25" customHeight="1" outlineLevelRow="7"/>
  <cols>
    <col min="1" max="1" width="17.83" style="55" customWidth="1"/>
    <col min="2" max="2" width="16.67" style="55" customWidth="1"/>
    <col min="3" max="3" width="19.24" style="55" customWidth="1"/>
    <col min="4" max="4" width="18.67" style="55" customWidth="1"/>
    <col min="5" max="5" width="33.5" style="55" customWidth="1"/>
    <col min="6" max="16384" width="10.12" style="55"/>
  </cols>
  <sheetData>
    <row r="1" ht="110.1" customHeight="1" spans="1:9">
      <c r="A1" s="56" t="s">
        <v>0</v>
      </c>
      <c r="B1" s="56"/>
      <c r="C1" s="56"/>
      <c r="D1" s="56"/>
      <c r="E1" s="56"/>
    </row>
    <row r="2" ht="84.75" customHeight="1" spans="1:9">
      <c r="A2" s="57" t="s">
        <v>1</v>
      </c>
      <c r="B2" s="58" t="s">
        <v>2</v>
      </c>
      <c r="C2" s="58"/>
      <c r="D2" s="58"/>
      <c r="E2" s="58"/>
    </row>
    <row r="3" ht="83.25" customHeight="1" spans="1:9">
      <c r="A3" s="57" t="s">
        <v>3</v>
      </c>
      <c r="B3" s="57" t="s">
        <v>4</v>
      </c>
      <c r="C3" s="59">
        <v>2418823</v>
      </c>
      <c r="D3" s="60" t="s">
        <v>5</v>
      </c>
      <c r="E3" s="60"/>
    </row>
    <row r="4" ht="83.25" customHeight="1" spans="1:9">
      <c r="A4" s="57"/>
      <c r="B4" s="57" t="s">
        <v>6</v>
      </c>
      <c r="C4" s="61">
        <f>C3</f>
        <v>2418823</v>
      </c>
      <c r="D4" s="61"/>
      <c r="E4" s="61"/>
    </row>
    <row r="5" ht="84" customHeight="1" spans="1:9">
      <c r="A5" s="57" t="s">
        <v>7</v>
      </c>
      <c r="B5" s="62"/>
      <c r="C5" s="58" t="s">
        <v>8</v>
      </c>
      <c r="D5" s="57" t="s">
        <v>9</v>
      </c>
      <c r="E5" s="63" t="s">
        <v>8</v>
      </c>
    </row>
    <row r="6" ht="85.5" customHeight="1" spans="1:9">
      <c r="A6" s="57" t="s">
        <v>10</v>
      </c>
      <c r="B6" s="64"/>
      <c r="C6" s="65" t="s">
        <v>8</v>
      </c>
      <c r="D6" s="57" t="s">
        <v>10</v>
      </c>
      <c r="E6" s="63" t="s">
        <v>8</v>
      </c>
      <c r="I6" s="55" t="s">
        <v>11</v>
      </c>
    </row>
    <row r="7" ht="76.35" customHeight="1" spans="1:9">
      <c r="A7" s="66" t="s">
        <v>8</v>
      </c>
      <c r="B7" s="66"/>
      <c r="C7" s="66" t="s">
        <v>8</v>
      </c>
      <c r="D7" s="66" t="s">
        <v>8</v>
      </c>
      <c r="E7" s="66" t="s">
        <v>8</v>
      </c>
    </row>
    <row r="8" ht="23.1" customHeight="1" spans="1:9">
      <c r="A8" s="67" t="s">
        <v>12</v>
      </c>
      <c r="B8" s="67"/>
      <c r="C8" s="67"/>
      <c r="D8" s="67" t="s">
        <v>13</v>
      </c>
      <c r="E8" s="6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4" t="s">
        <v>14</v>
      </c>
      <c r="B1" s="44"/>
      <c r="C1" s="44"/>
      <c r="D1" s="44"/>
      <c r="E1" s="44"/>
    </row>
    <row r="2" ht="25.5" customHeight="1" spans="1:5">
      <c r="A2" s="21" t="s">
        <v>15</v>
      </c>
      <c r="B2" s="21"/>
      <c r="C2" s="45"/>
      <c r="D2" s="28" t="s">
        <v>16</v>
      </c>
      <c r="E2" s="28"/>
    </row>
    <row r="3" ht="22.5" customHeight="1" spans="1:5">
      <c r="A3" s="46" t="s">
        <v>17</v>
      </c>
      <c r="B3" s="47" t="s">
        <v>18</v>
      </c>
      <c r="C3" s="47" t="s">
        <v>19</v>
      </c>
      <c r="D3" s="47" t="s">
        <v>20</v>
      </c>
      <c r="E3" s="48"/>
    </row>
    <row r="4" ht="25.5" customHeight="1" spans="1:5">
      <c r="A4" s="49"/>
      <c r="B4" s="50"/>
      <c r="C4" s="50"/>
      <c r="D4" s="50" t="s">
        <v>21</v>
      </c>
      <c r="E4" s="51" t="s">
        <v>22</v>
      </c>
    </row>
    <row r="5" ht="18" customHeight="1" spans="1:5">
      <c r="A5" s="32" t="s">
        <v>23</v>
      </c>
      <c r="B5" s="33" t="s">
        <v>24</v>
      </c>
      <c r="C5" s="52">
        <v>2418822.55</v>
      </c>
      <c r="D5" s="52">
        <v>49876.37</v>
      </c>
      <c r="E5" s="35">
        <v>183510.15</v>
      </c>
    </row>
    <row r="6" ht="18" customHeight="1" spans="1:5">
      <c r="A6" s="32" t="s">
        <v>25</v>
      </c>
      <c r="B6" s="33" t="s">
        <v>26</v>
      </c>
      <c r="C6" s="52">
        <v>2418822.55</v>
      </c>
      <c r="D6" s="52">
        <v>49876.37</v>
      </c>
      <c r="E6" s="35">
        <v>183510.15</v>
      </c>
    </row>
    <row r="7" ht="18" customHeight="1" spans="1:5">
      <c r="A7" s="32" t="s">
        <v>27</v>
      </c>
      <c r="B7" s="33" t="s">
        <v>28</v>
      </c>
      <c r="C7" s="52"/>
      <c r="D7" s="33"/>
      <c r="E7" s="53"/>
    </row>
    <row r="8" ht="18" customHeight="1" spans="1:5">
      <c r="A8" s="32" t="s">
        <v>25</v>
      </c>
      <c r="B8" s="33" t="s">
        <v>29</v>
      </c>
      <c r="C8" s="52"/>
      <c r="D8" s="33"/>
      <c r="E8" s="53"/>
    </row>
    <row r="9" ht="18" customHeight="1" spans="1:5">
      <c r="A9" s="32" t="s">
        <v>30</v>
      </c>
      <c r="B9" s="33" t="s">
        <v>31</v>
      </c>
      <c r="C9" s="52"/>
      <c r="D9" s="33"/>
      <c r="E9" s="53"/>
    </row>
    <row r="10" ht="18" customHeight="1" spans="1:5">
      <c r="A10" s="32" t="s">
        <v>32</v>
      </c>
      <c r="B10" s="33" t="s">
        <v>33</v>
      </c>
      <c r="C10" s="52"/>
      <c r="D10" s="33"/>
      <c r="E10" s="53"/>
    </row>
    <row r="11" ht="18" customHeight="1" spans="1:5">
      <c r="A11" s="32" t="s">
        <v>34</v>
      </c>
      <c r="B11" s="33" t="s">
        <v>35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36</v>
      </c>
      <c r="B38" s="37"/>
      <c r="C38" s="54" t="s">
        <v>37</v>
      </c>
      <c r="D38" s="54">
        <v>49876.37</v>
      </c>
      <c r="E38" s="38">
        <v>183510.15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17" customWidth="1"/>
    <col min="2" max="2" width="37.5" customWidth="1"/>
    <col min="3" max="3" width="13" customWidth="1"/>
    <col min="4" max="4" width="18.17" customWidth="1"/>
    <col min="5" max="5" width="5.83" customWidth="1"/>
    <col min="6" max="6" width="25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39" t="s">
        <v>15</v>
      </c>
      <c r="B2" s="39"/>
      <c r="C2" s="40"/>
      <c r="D2" s="40"/>
      <c r="E2" s="23"/>
      <c r="F2" s="23"/>
      <c r="G2" s="23"/>
    </row>
    <row r="3" ht="18" customHeight="1" spans="1:7">
      <c r="A3" s="39" t="s">
        <v>39</v>
      </c>
      <c r="B3" s="39"/>
      <c r="C3" s="40"/>
      <c r="D3" s="40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0" t="s">
        <v>42</v>
      </c>
      <c r="E4" s="30"/>
      <c r="F4" s="31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1"/>
    </row>
    <row r="6" ht="18" customHeight="1" spans="1:7">
      <c r="A6" s="9" t="s">
        <v>23</v>
      </c>
      <c r="B6" s="10" t="s">
        <v>45</v>
      </c>
      <c r="C6" s="10"/>
      <c r="D6" s="15">
        <v>1943452.75</v>
      </c>
      <c r="E6" s="15"/>
      <c r="F6" s="25">
        <v>1943452.75</v>
      </c>
    </row>
    <row r="7" ht="18" customHeight="1" spans="1:7">
      <c r="A7" s="9" t="s">
        <v>27</v>
      </c>
      <c r="B7" s="10" t="s">
        <v>46</v>
      </c>
      <c r="C7" s="10"/>
      <c r="D7" s="15">
        <v>92140.36</v>
      </c>
      <c r="E7" s="15"/>
      <c r="F7" s="25">
        <v>92140.36</v>
      </c>
    </row>
    <row r="8" ht="18" customHeight="1" spans="1:7">
      <c r="A8" s="9" t="s">
        <v>47</v>
      </c>
      <c r="B8" s="10" t="s">
        <v>48</v>
      </c>
      <c r="C8" s="10"/>
      <c r="D8" s="15">
        <v>61654.76</v>
      </c>
      <c r="E8" s="15"/>
      <c r="F8" s="25">
        <v>61654.76</v>
      </c>
    </row>
    <row r="9" ht="18" customHeight="1" spans="1:7">
      <c r="A9" s="9" t="s">
        <v>49</v>
      </c>
      <c r="B9" s="10" t="s">
        <v>50</v>
      </c>
      <c r="C9" s="10"/>
      <c r="D9" s="15">
        <v>49876.37</v>
      </c>
      <c r="E9" s="15"/>
      <c r="F9" s="25">
        <v>49876.37</v>
      </c>
    </row>
    <row r="10" ht="18" customHeight="1" spans="1:7">
      <c r="A10" s="9" t="s">
        <v>51</v>
      </c>
      <c r="B10" s="10" t="s">
        <v>52</v>
      </c>
      <c r="C10" s="10"/>
      <c r="D10" s="15">
        <v>30485.6</v>
      </c>
      <c r="E10" s="15"/>
      <c r="F10" s="25">
        <v>30485.6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183510.15</v>
      </c>
      <c r="E12" s="15"/>
      <c r="F12" s="25">
        <v>183510.15</v>
      </c>
    </row>
    <row r="13" ht="18" customHeight="1" spans="1:7">
      <c r="A13" s="9" t="s">
        <v>57</v>
      </c>
      <c r="B13" s="10" t="s">
        <v>35</v>
      </c>
      <c r="C13" s="10"/>
      <c r="D13" s="15">
        <v>199719.29</v>
      </c>
      <c r="E13" s="15"/>
      <c r="F13" s="25">
        <v>199719.29</v>
      </c>
    </row>
    <row r="14" ht="18" customHeight="1" spans="1:7">
      <c r="A14" s="42"/>
      <c r="B14" s="43" t="s">
        <v>58</v>
      </c>
      <c r="C14" s="43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8" t="s">
        <v>62</v>
      </c>
    </row>
    <row r="4" ht="17.25" customHeight="1" spans="1:4">
      <c r="A4" s="29" t="s">
        <v>17</v>
      </c>
      <c r="B4" s="30" t="s">
        <v>63</v>
      </c>
      <c r="C4" s="30" t="s">
        <v>64</v>
      </c>
      <c r="D4" s="31" t="s">
        <v>65</v>
      </c>
    </row>
    <row r="5" ht="15.75" customHeight="1" spans="1:4">
      <c r="A5" s="32" t="s">
        <v>23</v>
      </c>
      <c r="B5" s="33" t="s">
        <v>45</v>
      </c>
      <c r="C5" s="34"/>
      <c r="D5" s="35">
        <v>1943452.75</v>
      </c>
    </row>
    <row r="6" ht="15.75" customHeight="1" spans="1:4">
      <c r="A6" s="32" t="s">
        <v>27</v>
      </c>
      <c r="B6" s="33" t="s">
        <v>46</v>
      </c>
      <c r="C6" s="34"/>
      <c r="D6" s="35">
        <v>92140.36</v>
      </c>
    </row>
    <row r="7" ht="15.75" customHeight="1" spans="1:4">
      <c r="A7" s="32" t="s">
        <v>25</v>
      </c>
      <c r="B7" s="33" t="s">
        <v>48</v>
      </c>
      <c r="C7" s="34"/>
      <c r="D7" s="35">
        <v>61654.76</v>
      </c>
    </row>
    <row r="8" ht="15.75" customHeight="1" spans="1:4">
      <c r="A8" s="32" t="s">
        <v>30</v>
      </c>
      <c r="B8" s="33" t="s">
        <v>52</v>
      </c>
      <c r="C8" s="34"/>
      <c r="D8" s="35">
        <v>30485.6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183510.15</v>
      </c>
    </row>
    <row r="11" ht="15.75" customHeight="1" spans="1:4">
      <c r="A11" s="32" t="s">
        <v>57</v>
      </c>
      <c r="B11" s="33" t="s">
        <v>35</v>
      </c>
      <c r="C11" s="34"/>
      <c r="D11" s="35">
        <v>199719.29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topLeftCell="A14" workbookViewId="0">
      <selection activeCell="G21" sqref="G2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  <col min="14" max="14" width="9.89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28.5" customHeight="1" spans="1:12">
      <c r="A6" s="12"/>
      <c r="B6" s="13"/>
      <c r="C6" s="14" t="s">
        <v>82</v>
      </c>
      <c r="D6" s="14"/>
      <c r="E6" s="14"/>
      <c r="F6" s="14"/>
      <c r="G6" s="15"/>
      <c r="H6" s="15">
        <v>1943452.75</v>
      </c>
      <c r="I6" s="15">
        <v>96443.2</v>
      </c>
      <c r="J6" s="15">
        <v>1556327.52</v>
      </c>
      <c r="K6" s="15">
        <v>51515.93</v>
      </c>
      <c r="L6" s="16"/>
    </row>
    <row r="7" ht="194.25" customHeight="1" spans="1:12">
      <c r="A7" s="17">
        <v>1</v>
      </c>
      <c r="B7" s="18" t="s">
        <v>83</v>
      </c>
      <c r="C7" s="27" t="s">
        <v>84</v>
      </c>
      <c r="D7" s="27" t="s">
        <v>85</v>
      </c>
      <c r="E7" s="18" t="s">
        <v>86</v>
      </c>
      <c r="F7" s="19">
        <v>105833.3</v>
      </c>
      <c r="G7" s="19">
        <v>4.29</v>
      </c>
      <c r="H7" s="19">
        <v>454024.86</v>
      </c>
      <c r="I7" s="19">
        <v>42333.32</v>
      </c>
      <c r="J7" s="19">
        <v>387349.88</v>
      </c>
      <c r="K7" s="19">
        <v>13758.33</v>
      </c>
      <c r="L7" s="20"/>
    </row>
    <row r="8" ht="24" customHeight="1" spans="1:12">
      <c r="A8" s="1"/>
      <c r="B8" s="1"/>
      <c r="C8" s="1"/>
      <c r="D8" s="1"/>
      <c r="E8" s="1"/>
      <c r="F8" s="1"/>
      <c r="G8" s="1"/>
      <c r="H8" s="1"/>
      <c r="I8" s="2"/>
      <c r="J8" s="2"/>
      <c r="K8" s="2"/>
      <c r="L8" s="2"/>
    </row>
    <row r="9" ht="29.25" customHeight="1" spans="1:12">
      <c r="A9" s="3" t="s">
        <v>67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8.5" customHeight="1" spans="1:12">
      <c r="A10" s="4" t="s">
        <v>68</v>
      </c>
      <c r="B10" s="4"/>
      <c r="C10" s="4"/>
      <c r="D10" s="4"/>
      <c r="E10" s="22"/>
      <c r="F10" s="22"/>
      <c r="G10" s="22"/>
      <c r="H10" s="22"/>
      <c r="I10" s="5" t="s">
        <v>87</v>
      </c>
      <c r="J10" s="5"/>
      <c r="K10" s="5"/>
      <c r="L10" s="5"/>
    </row>
    <row r="11" ht="18" customHeight="1" spans="1:12">
      <c r="A11" s="6" t="s">
        <v>17</v>
      </c>
      <c r="B11" s="7" t="s">
        <v>70</v>
      </c>
      <c r="C11" s="7" t="s">
        <v>71</v>
      </c>
      <c r="D11" s="7" t="s">
        <v>72</v>
      </c>
      <c r="E11" s="7" t="s">
        <v>73</v>
      </c>
      <c r="F11" s="7" t="s">
        <v>74</v>
      </c>
      <c r="G11" s="7" t="s">
        <v>75</v>
      </c>
      <c r="H11" s="7" t="s">
        <v>76</v>
      </c>
      <c r="I11" s="7" t="s">
        <v>77</v>
      </c>
      <c r="J11" s="7"/>
      <c r="K11" s="7"/>
      <c r="L11" s="8" t="s">
        <v>78</v>
      </c>
    </row>
    <row r="12" ht="28.5" customHeight="1" spans="1:12">
      <c r="A12" s="9"/>
      <c r="B12" s="10"/>
      <c r="C12" s="10"/>
      <c r="D12" s="10"/>
      <c r="E12" s="10"/>
      <c r="F12" s="10"/>
      <c r="G12" s="10"/>
      <c r="H12" s="10"/>
      <c r="I12" s="10" t="s">
        <v>79</v>
      </c>
      <c r="J12" s="10" t="s">
        <v>80</v>
      </c>
      <c r="K12" s="10" t="s">
        <v>81</v>
      </c>
      <c r="L12" s="11"/>
    </row>
    <row r="13" ht="181.5" customHeight="1" spans="1:12">
      <c r="A13" s="24">
        <v>2</v>
      </c>
      <c r="B13" s="13" t="s">
        <v>88</v>
      </c>
      <c r="C13" s="14" t="s">
        <v>89</v>
      </c>
      <c r="D13" s="14" t="s">
        <v>90</v>
      </c>
      <c r="E13" s="13" t="s">
        <v>86</v>
      </c>
      <c r="F13" s="15">
        <v>105833.3</v>
      </c>
      <c r="G13" s="15">
        <v>9.94</v>
      </c>
      <c r="H13" s="15">
        <v>1051983</v>
      </c>
      <c r="I13" s="15">
        <v>42333.32</v>
      </c>
      <c r="J13" s="15">
        <v>955674.7</v>
      </c>
      <c r="K13" s="15">
        <v>30691.66</v>
      </c>
      <c r="L13" s="16"/>
    </row>
    <row r="14" ht="194.25" customHeight="1" spans="1:12">
      <c r="A14" s="17">
        <v>3</v>
      </c>
      <c r="B14" s="18" t="s">
        <v>91</v>
      </c>
      <c r="C14" s="27" t="s">
        <v>89</v>
      </c>
      <c r="D14" s="27" t="s">
        <v>92</v>
      </c>
      <c r="E14" s="18" t="s">
        <v>86</v>
      </c>
      <c r="F14" s="19">
        <v>14720.7</v>
      </c>
      <c r="G14" s="19">
        <v>16.13</v>
      </c>
      <c r="H14" s="19">
        <v>237444.89</v>
      </c>
      <c r="I14" s="19">
        <v>11776.56</v>
      </c>
      <c r="J14" s="19">
        <v>213302.94</v>
      </c>
      <c r="K14" s="19">
        <v>7065.94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67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68</v>
      </c>
      <c r="B17" s="4"/>
      <c r="C17" s="4"/>
      <c r="D17" s="4"/>
      <c r="E17" s="22"/>
      <c r="F17" s="22"/>
      <c r="G17" s="22"/>
      <c r="H17" s="22"/>
      <c r="I17" s="5" t="s">
        <v>93</v>
      </c>
      <c r="J17" s="5"/>
      <c r="K17" s="5"/>
      <c r="L17" s="5"/>
    </row>
    <row r="18" ht="18" customHeight="1" spans="1:12">
      <c r="A18" s="6" t="s">
        <v>17</v>
      </c>
      <c r="B18" s="7" t="s">
        <v>70</v>
      </c>
      <c r="C18" s="7" t="s">
        <v>71</v>
      </c>
      <c r="D18" s="7" t="s">
        <v>72</v>
      </c>
      <c r="E18" s="7" t="s">
        <v>73</v>
      </c>
      <c r="F18" s="7" t="s">
        <v>74</v>
      </c>
      <c r="G18" s="7" t="s">
        <v>75</v>
      </c>
      <c r="H18" s="7" t="s">
        <v>76</v>
      </c>
      <c r="I18" s="7" t="s">
        <v>77</v>
      </c>
      <c r="J18" s="7"/>
      <c r="K18" s="7"/>
      <c r="L18" s="8" t="s">
        <v>78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79</v>
      </c>
      <c r="J19" s="10" t="s">
        <v>80</v>
      </c>
      <c r="K19" s="10" t="s">
        <v>81</v>
      </c>
      <c r="L19" s="11"/>
    </row>
    <row r="20" ht="41.25" customHeight="1" spans="1:12">
      <c r="A20" s="24">
        <v>4</v>
      </c>
      <c r="B20" s="13" t="s">
        <v>94</v>
      </c>
      <c r="C20" s="14" t="s">
        <v>95</v>
      </c>
      <c r="D20" s="14" t="s">
        <v>96</v>
      </c>
      <c r="E20" s="13" t="s">
        <v>97</v>
      </c>
      <c r="F20" s="15">
        <v>1</v>
      </c>
      <c r="G20" s="15">
        <v>100000</v>
      </c>
      <c r="H20" s="15">
        <v>100000</v>
      </c>
      <c r="I20" s="15"/>
      <c r="J20" s="15"/>
      <c r="K20" s="15"/>
      <c r="L20" s="16"/>
    </row>
    <row r="21" ht="92.25" customHeight="1" spans="1:12">
      <c r="A21" s="24">
        <v>5</v>
      </c>
      <c r="B21" s="13" t="s">
        <v>98</v>
      </c>
      <c r="C21" s="14" t="s">
        <v>99</v>
      </c>
      <c r="D21" s="14" t="s">
        <v>100</v>
      </c>
      <c r="E21" s="13" t="s">
        <v>97</v>
      </c>
      <c r="F21" s="15">
        <v>1</v>
      </c>
      <c r="G21" s="15">
        <v>100000</v>
      </c>
      <c r="H21" s="15">
        <v>100000</v>
      </c>
      <c r="I21" s="15"/>
      <c r="J21" s="15"/>
      <c r="K21" s="15"/>
      <c r="L21" s="16"/>
    </row>
    <row r="22" ht="15.75" customHeight="1" spans="1:12">
      <c r="A22" s="24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24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24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24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24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24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24"/>
      <c r="B30" s="13"/>
      <c r="C30" s="14"/>
      <c r="D30" s="14"/>
      <c r="E30" s="13"/>
      <c r="F30" s="15"/>
      <c r="G30" s="15"/>
      <c r="H30" s="15"/>
      <c r="I30" s="15"/>
      <c r="J30" s="15"/>
      <c r="K30" s="15"/>
      <c r="L30" s="16"/>
    </row>
    <row r="31" ht="15.75" customHeight="1" spans="1:12">
      <c r="A31" s="24"/>
      <c r="B31" s="13"/>
      <c r="C31" s="14"/>
      <c r="D31" s="14"/>
      <c r="E31" s="13"/>
      <c r="F31" s="15"/>
      <c r="G31" s="15"/>
      <c r="H31" s="15"/>
      <c r="I31" s="15"/>
      <c r="J31" s="15"/>
      <c r="K31" s="15"/>
      <c r="L31" s="16"/>
    </row>
    <row r="32" ht="15.75" customHeight="1" spans="1:12">
      <c r="A32" s="24"/>
      <c r="B32" s="13"/>
      <c r="C32" s="14"/>
      <c r="D32" s="14"/>
      <c r="E32" s="13"/>
      <c r="F32" s="15"/>
      <c r="G32" s="15"/>
      <c r="H32" s="15"/>
      <c r="I32" s="15"/>
      <c r="J32" s="15"/>
      <c r="K32" s="15"/>
      <c r="L32" s="16"/>
    </row>
    <row r="33" ht="15.75" customHeight="1" spans="1:12">
      <c r="A33" s="24"/>
      <c r="B33" s="13"/>
      <c r="C33" s="14"/>
      <c r="D33" s="14"/>
      <c r="E33" s="13"/>
      <c r="F33" s="15"/>
      <c r="G33" s="15"/>
      <c r="H33" s="15"/>
      <c r="I33" s="15"/>
      <c r="J33" s="15"/>
      <c r="K33" s="15"/>
      <c r="L33" s="16"/>
    </row>
    <row r="34" ht="15.75" customHeight="1" spans="1:12">
      <c r="A34" s="24"/>
      <c r="B34" s="13"/>
      <c r="C34" s="14"/>
      <c r="D34" s="14"/>
      <c r="E34" s="13"/>
      <c r="F34" s="15"/>
      <c r="G34" s="15"/>
      <c r="H34" s="15"/>
      <c r="I34" s="15"/>
      <c r="J34" s="15"/>
      <c r="K34" s="15"/>
      <c r="L34" s="16"/>
    </row>
    <row r="35" ht="28.5" customHeight="1" spans="1:12">
      <c r="A35" s="17" t="s">
        <v>101</v>
      </c>
      <c r="B35" s="18"/>
      <c r="C35" s="18"/>
      <c r="D35" s="18"/>
      <c r="E35" s="18"/>
      <c r="F35" s="18"/>
      <c r="G35" s="18"/>
      <c r="H35" s="19">
        <v>1943452.75</v>
      </c>
      <c r="I35" s="19">
        <v>96443.2</v>
      </c>
      <c r="J35" s="19">
        <v>1556327.52</v>
      </c>
      <c r="K35" s="19">
        <v>51515.93</v>
      </c>
      <c r="L35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8:H8"/>
    <mergeCell ref="I8:L8"/>
    <mergeCell ref="A9:L9"/>
    <mergeCell ref="A10:D10"/>
    <mergeCell ref="E10:H10"/>
    <mergeCell ref="I10:L10"/>
    <mergeCell ref="I11:K11"/>
    <mergeCell ref="A15:H15"/>
    <mergeCell ref="I15:L15"/>
    <mergeCell ref="A16:L16"/>
    <mergeCell ref="A17:D17"/>
    <mergeCell ref="E17:H17"/>
    <mergeCell ref="I17:L17"/>
    <mergeCell ref="I18:K18"/>
    <mergeCell ref="A35:G35"/>
    <mergeCell ref="A4:A5"/>
    <mergeCell ref="A11:A12"/>
    <mergeCell ref="A18:A19"/>
    <mergeCell ref="B4:B5"/>
    <mergeCell ref="B11:B12"/>
    <mergeCell ref="B18:B19"/>
    <mergeCell ref="C4:C5"/>
    <mergeCell ref="C11:C12"/>
    <mergeCell ref="C18:C19"/>
    <mergeCell ref="D4:D5"/>
    <mergeCell ref="D11:D12"/>
    <mergeCell ref="D18:D19"/>
    <mergeCell ref="E4:E5"/>
    <mergeCell ref="E11:E12"/>
    <mergeCell ref="E18:E19"/>
    <mergeCell ref="F4:F5"/>
    <mergeCell ref="F11:F12"/>
    <mergeCell ref="F18:F19"/>
    <mergeCell ref="G4:G5"/>
    <mergeCell ref="G11:G12"/>
    <mergeCell ref="G18:G19"/>
    <mergeCell ref="H4:H5"/>
    <mergeCell ref="H11:H12"/>
    <mergeCell ref="H18:H19"/>
    <mergeCell ref="L4:L5"/>
    <mergeCell ref="L11:L12"/>
    <mergeCell ref="L18:L19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7" max="16383" man="1"/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102</v>
      </c>
      <c r="B2" s="3"/>
      <c r="C2" s="3"/>
      <c r="D2" s="3"/>
      <c r="E2" s="3"/>
    </row>
    <row r="3" ht="28.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103</v>
      </c>
      <c r="B4" s="22"/>
      <c r="C4" s="22"/>
      <c r="D4" s="5" t="s">
        <v>104</v>
      </c>
      <c r="E4" s="5"/>
    </row>
    <row r="5" ht="17.25" customHeight="1" spans="1:5">
      <c r="A5" s="6" t="s">
        <v>17</v>
      </c>
      <c r="B5" s="7" t="s">
        <v>71</v>
      </c>
      <c r="C5" s="7" t="s">
        <v>105</v>
      </c>
      <c r="D5" s="7" t="s">
        <v>106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107</v>
      </c>
      <c r="D6" s="15" t="s">
        <v>108</v>
      </c>
      <c r="E6" s="25">
        <v>49876.37</v>
      </c>
    </row>
    <row r="7" ht="15.75" customHeight="1" spans="1:5">
      <c r="A7" s="24" t="s">
        <v>30</v>
      </c>
      <c r="B7" s="14" t="s">
        <v>109</v>
      </c>
      <c r="C7" s="13"/>
      <c r="D7" s="15" t="s">
        <v>110</v>
      </c>
      <c r="E7" s="25"/>
    </row>
    <row r="8" ht="15.75" customHeight="1" spans="1:5">
      <c r="A8" s="24" t="s">
        <v>32</v>
      </c>
      <c r="B8" s="14" t="s">
        <v>111</v>
      </c>
      <c r="C8" s="13"/>
      <c r="D8" s="15" t="s">
        <v>112</v>
      </c>
      <c r="E8" s="25">
        <v>2472.01</v>
      </c>
    </row>
    <row r="9" ht="15.75" customHeight="1" spans="1:5">
      <c r="A9" s="24" t="s">
        <v>34</v>
      </c>
      <c r="B9" s="14" t="s">
        <v>113</v>
      </c>
      <c r="C9" s="13"/>
      <c r="D9" s="15" t="s">
        <v>114</v>
      </c>
      <c r="E9" s="25">
        <v>727.06</v>
      </c>
    </row>
    <row r="10" ht="15.75" customHeight="1" spans="1:5">
      <c r="A10" s="24" t="s">
        <v>115</v>
      </c>
      <c r="B10" s="14" t="s">
        <v>116</v>
      </c>
      <c r="C10" s="13"/>
      <c r="D10" s="15" t="s">
        <v>117</v>
      </c>
      <c r="E10" s="25">
        <v>8579.32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17" t="s">
        <v>118</v>
      </c>
      <c r="B43" s="18"/>
      <c r="C43" s="18"/>
      <c r="D43" s="18"/>
      <c r="E43" s="26">
        <v>61654.76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3:D43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104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82</v>
      </c>
      <c r="D7" s="14"/>
      <c r="E7" s="14"/>
      <c r="F7" s="14"/>
      <c r="G7" s="15"/>
      <c r="H7" s="15">
        <v>30485.6</v>
      </c>
      <c r="I7" s="15">
        <v>4228</v>
      </c>
      <c r="J7" s="15">
        <v>14930.16</v>
      </c>
      <c r="K7" s="15">
        <v>619.24</v>
      </c>
      <c r="L7" s="16"/>
    </row>
    <row r="8" ht="28.5" customHeight="1" spans="1:12">
      <c r="A8" s="12">
        <v>1</v>
      </c>
      <c r="B8" s="13" t="s">
        <v>120</v>
      </c>
      <c r="C8" s="14" t="s">
        <v>121</v>
      </c>
      <c r="D8" s="14" t="s">
        <v>122</v>
      </c>
      <c r="E8" s="13" t="s">
        <v>123</v>
      </c>
      <c r="F8" s="15">
        <v>1</v>
      </c>
      <c r="G8" s="15">
        <v>30485.6</v>
      </c>
      <c r="H8" s="15">
        <v>30485.6</v>
      </c>
      <c r="I8" s="15">
        <v>4228</v>
      </c>
      <c r="J8" s="15">
        <v>14930.16</v>
      </c>
      <c r="K8" s="15">
        <v>619.24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101</v>
      </c>
      <c r="B28" s="18"/>
      <c r="C28" s="18"/>
      <c r="D28" s="18"/>
      <c r="E28" s="18"/>
      <c r="F28" s="18"/>
      <c r="G28" s="18"/>
      <c r="H28" s="19">
        <v>30485.6</v>
      </c>
      <c r="I28" s="19">
        <v>4228</v>
      </c>
      <c r="J28" s="19">
        <v>14930.16</v>
      </c>
      <c r="K28" s="19">
        <v>619.24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2025-12-15T17:35:00Z</dcterms:created>
  <dcterms:modified xsi:type="dcterms:W3CDTF">2025-12-16T00:54:50Z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E8C8A3DF74E244C19D8616C7EFC90E59_12</vt:lpwstr>
  </property>
  <property fmtid="{D5CDD505-2E9C-101B-9397-08002B2CF9AE}" pid="3" name="KSOProductBuildVer">
    <vt:lpwstr>2052-12.1.0.23542</vt:lpwstr>
  </property>
</Properties>
</file>