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 02 招标控制价汇总表(仅分部)" sheetId="1" r:id="rId1"/>
    <sheet name="表 05 分部分项工程报价表" sheetId="2" r:id="rId2"/>
  </sheets>
  <definedNames>
    <definedName name="_xlnm._FilterDatabase" localSheetId="1" hidden="1">'表 05 分部分项工程报价表'!$A$1:$G$393</definedName>
    <definedName name="_xlnm.Print_Area" localSheetId="0">'表 02 招标控制价汇总表(仅分部)'!#REF!</definedName>
    <definedName name="_xlnm.Print_Titles" localSheetId="1">'表 05 分部分项工程报价表'!$1:$3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<sst xmlns="http://schemas.openxmlformats.org/spreadsheetml/2006/main" count="1052" uniqueCount="458">
  <si>
    <t>招标控制价汇总表</t>
  </si>
  <si>
    <t>工程名称:桐庐县瑶琳镇琴溪村(水洞山、珠村、王家岭村)耕地功能恢复项目(2025)</t>
  </si>
  <si>
    <t>第1页 共1页</t>
  </si>
  <si>
    <t>序号</t>
  </si>
  <si>
    <t>工程项目名称</t>
  </si>
  <si>
    <t>合计</t>
  </si>
  <si>
    <t>备注</t>
  </si>
  <si>
    <t>1</t>
  </si>
  <si>
    <t>地块10-01</t>
  </si>
  <si>
    <t>2</t>
  </si>
  <si>
    <t>地块10-02</t>
  </si>
  <si>
    <t>3</t>
  </si>
  <si>
    <t>地块10-03</t>
  </si>
  <si>
    <t>4</t>
  </si>
  <si>
    <t>地块10-04</t>
  </si>
  <si>
    <t>5</t>
  </si>
  <si>
    <t>地块10-05</t>
  </si>
  <si>
    <t>6</t>
  </si>
  <si>
    <t>地块10-06</t>
  </si>
  <si>
    <t>7</t>
  </si>
  <si>
    <t>地块10-07</t>
  </si>
  <si>
    <t>8</t>
  </si>
  <si>
    <t>地块10-08</t>
  </si>
  <si>
    <t>9</t>
  </si>
  <si>
    <t>地块10-09</t>
  </si>
  <si>
    <t>10</t>
  </si>
  <si>
    <t>地块10-10</t>
  </si>
  <si>
    <t>总价</t>
  </si>
  <si>
    <t>分部分项工程报价表</t>
  </si>
  <si>
    <t>项目名称</t>
  </si>
  <si>
    <t>计量单位</t>
  </si>
  <si>
    <t>工程量</t>
  </si>
  <si>
    <t>综合单价
(元)</t>
  </si>
  <si>
    <t>合同合价
(元)</t>
  </si>
  <si>
    <t>1.1</t>
  </si>
  <si>
    <t>土地平整工程</t>
  </si>
  <si>
    <t>1.1.1</t>
  </si>
  <si>
    <t>田块清理（清表、树根、残枝等）</t>
  </si>
  <si>
    <t>亩</t>
  </si>
  <si>
    <t>1.1.2</t>
  </si>
  <si>
    <t>土地平整挖填平衡</t>
  </si>
  <si>
    <t>公顷</t>
  </si>
  <si>
    <t>1.1.3</t>
  </si>
  <si>
    <t>土地平整翻耕（捣田）</t>
  </si>
  <si>
    <t>1.1.4</t>
  </si>
  <si>
    <t>地力增肥</t>
  </si>
  <si>
    <t>t</t>
  </si>
  <si>
    <t>1.2</t>
  </si>
  <si>
    <t>田间道路工程</t>
  </si>
  <si>
    <t>1.2.1</t>
  </si>
  <si>
    <t>踏步</t>
  </si>
  <si>
    <t>1.2.1.1</t>
  </si>
  <si>
    <t>挖沟槽土方</t>
  </si>
  <si>
    <t>m3</t>
  </si>
  <si>
    <t>1.2.1.2</t>
  </si>
  <si>
    <t>开挖料回填压实</t>
  </si>
  <si>
    <t>1.2.1.3</t>
  </si>
  <si>
    <t>200厚宕渣垫层</t>
  </si>
  <si>
    <t>1.2.1.4</t>
  </si>
  <si>
    <t>碎石垫层厚10cm</t>
  </si>
  <si>
    <t>1.2.1.5</t>
  </si>
  <si>
    <t>浆砌块石踏步</t>
  </si>
  <si>
    <t>2.1.1</t>
  </si>
  <si>
    <t>2.1.2</t>
  </si>
  <si>
    <t>2.1.3</t>
  </si>
  <si>
    <t>2.1.4</t>
  </si>
  <si>
    <t>2.2.1</t>
  </si>
  <si>
    <t>2.2.1.1</t>
  </si>
  <si>
    <t>2.2.1.2</t>
  </si>
  <si>
    <t>2.2.1.3</t>
  </si>
  <si>
    <t>2.2.1.4</t>
  </si>
  <si>
    <t>2.2.1.5</t>
  </si>
  <si>
    <t>3.1.1</t>
  </si>
  <si>
    <t>3.1.2</t>
  </si>
  <si>
    <t>3.1.3</t>
  </si>
  <si>
    <t>表土剥离（含内运及临时堆放场措施费）</t>
  </si>
  <si>
    <t>3.1.4</t>
  </si>
  <si>
    <t>犁底层剥离、回填、夯实</t>
  </si>
  <si>
    <t>3.1.5</t>
  </si>
  <si>
    <t>原剥离表土回填</t>
  </si>
  <si>
    <t>3.1.6</t>
  </si>
  <si>
    <t>3.1.7</t>
  </si>
  <si>
    <t>粘土田埂（利用）</t>
  </si>
  <si>
    <t>3.1.8</t>
  </si>
  <si>
    <t>新建挡墙工程</t>
  </si>
  <si>
    <t>3.2.1</t>
  </si>
  <si>
    <t>新建挡墙工程（H=1.2m，L=33m）</t>
  </si>
  <si>
    <t>3.2.1.1</t>
  </si>
  <si>
    <t>3.2.1.2</t>
  </si>
  <si>
    <t>3.2.1.3</t>
  </si>
  <si>
    <t>干砌块石挡墙</t>
  </si>
  <si>
    <t>3.2.1.4</t>
  </si>
  <si>
    <t>20厚C20砼压顶抹面</t>
  </si>
  <si>
    <t>m2</t>
  </si>
  <si>
    <t>灌溉与排水工程</t>
  </si>
  <si>
    <t>3.3.1</t>
  </si>
  <si>
    <t>新建0.4*0.4米灌渠-长46米</t>
  </si>
  <si>
    <t>3.3.1.1</t>
  </si>
  <si>
    <t>3.3.1.2</t>
  </si>
  <si>
    <t>3.3.1.3</t>
  </si>
  <si>
    <t>碎石垫层</t>
  </si>
  <si>
    <t>3.3.1.4</t>
  </si>
  <si>
    <t>C15混凝土渠道</t>
  </si>
  <si>
    <t>3.3.1.5</t>
  </si>
  <si>
    <t>沥青木板伸缩缝</t>
  </si>
  <si>
    <t>3.3.2</t>
  </si>
  <si>
    <t>田块进出水口-5座</t>
  </si>
  <si>
    <t>3.3.2.1</t>
  </si>
  <si>
    <t>进出水口（DN110PVC管及复合材料（HDPE）拍门）</t>
  </si>
  <si>
    <t>座</t>
  </si>
  <si>
    <t>3.3.3</t>
  </si>
  <si>
    <t>DN400过路涵管-长16米</t>
  </si>
  <si>
    <t>3.3.3.1</t>
  </si>
  <si>
    <t>3.3.3.2</t>
  </si>
  <si>
    <t>3.3.3.3</t>
  </si>
  <si>
    <t>3.3.3.4</t>
  </si>
  <si>
    <t>C25混凝土基础</t>
  </si>
  <si>
    <t>3.3.3.5</t>
  </si>
  <si>
    <t>DN400混凝土管</t>
  </si>
  <si>
    <t>m</t>
  </si>
  <si>
    <t>3.4.1</t>
  </si>
  <si>
    <t>下田坡道（过渠道）1座</t>
  </si>
  <si>
    <t>3.4.1.1</t>
  </si>
  <si>
    <t>3.4.1.2</t>
  </si>
  <si>
    <t>3.4.1.3</t>
  </si>
  <si>
    <t>3.4.1.4</t>
  </si>
  <si>
    <t>150mm厚C25混凝土面层（含防滑槽、锯缝、养护等所有内容）</t>
  </si>
  <si>
    <t>3.4.1.5</t>
  </si>
  <si>
    <t>钢筋制作及安装</t>
  </si>
  <si>
    <t>3.4.1.6</t>
  </si>
  <si>
    <t>3.4.2</t>
  </si>
  <si>
    <t>下田坡道1座</t>
  </si>
  <si>
    <t>3.4.2.1</t>
  </si>
  <si>
    <t>3.4.2.2</t>
  </si>
  <si>
    <t>3.4.2.3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</si>
  <si>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</si>
  <si>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</si>
  <si>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</si>
  <si>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</si>
  <si>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</si>
  <si>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</si>
  <si>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</si>
  <si>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</si>
  <si>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</si>
  <si>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DN400过路涵管-长4米</t>
  </si>
  <si>
    <t>4.2.1.1</t>
  </si>
  <si>
    <t>4.2.1.2</t>
  </si>
  <si>
    <t>4.2.1.3</t>
  </si>
  <si>
    <t>4.2.1.4</t>
  </si>
  <si>
    <t>4.2.1.5</t>
  </si>
  <si>
    <t>4.3.1</t>
  </si>
  <si>
    <t>4.3.1.1</t>
  </si>
  <si>
    <t>4.3.1.2</t>
  </si>
  <si>
    <t>4.3.1.3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</si>
  <si>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</si>
  <si>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</si>
  <si>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</si>
  <si>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</si>
  <si>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</si>
  <si>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</si>
  <si>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</si>
  <si>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</si>
  <si>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</si>
  <si>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新建河边挡墙工程（H=1.5m，L=110m）</t>
  </si>
  <si>
    <t>5.2.1.1</t>
  </si>
  <si>
    <t>5.2.1.2</t>
  </si>
  <si>
    <t>5.2.1.3</t>
  </si>
  <si>
    <t>5.2.1.4</t>
  </si>
  <si>
    <t>5.2.1.5</t>
  </si>
  <si>
    <t>5.3.1</t>
  </si>
  <si>
    <t>新建0.4*0.4米灌渠-长145米</t>
  </si>
  <si>
    <t>5.3.1.1</t>
  </si>
  <si>
    <t>5.3.1.2</t>
  </si>
  <si>
    <t>5.3.1.3</t>
  </si>
  <si>
    <t>5.3.1.4</t>
  </si>
  <si>
    <t>5.3.1.5</t>
  </si>
  <si>
    <t>5.3.2</t>
  </si>
  <si>
    <t>田块进出水口-11座</t>
  </si>
  <si>
    <t>5.3.2.1</t>
  </si>
  <si>
    <t>5.3.3</t>
  </si>
  <si>
    <t>5.3.3.1</t>
  </si>
  <si>
    <t>5.3.3.2</t>
  </si>
  <si>
    <t>5.3.3.3</t>
  </si>
  <si>
    <t>5.3.3.4</t>
  </si>
  <si>
    <t>5.3.3.5</t>
  </si>
  <si>
    <t>5.4.1</t>
  </si>
  <si>
    <t>5.4.1.1</t>
  </si>
  <si>
    <t>5.4.1.2</t>
  </si>
  <si>
    <t>5.4.1.3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</si>
  <si>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</si>
  <si>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</si>
  <si>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</si>
  <si>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</si>
  <si>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</si>
  <si>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</si>
  <si>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</si>
  <si>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</si>
  <si>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</si>
  <si>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新建挡墙工程（H=1.0m，L=70m）</t>
  </si>
  <si>
    <t>6.2.1.1</t>
  </si>
  <si>
    <t>6.2.1.2</t>
  </si>
  <si>
    <t>6.2.1.3</t>
  </si>
  <si>
    <t>6.2.1.4</t>
  </si>
  <si>
    <t>6.2.2</t>
  </si>
  <si>
    <t>新建河边挡墙工程（H=1.5m，L=120m）</t>
  </si>
  <si>
    <t>6.2.2.1</t>
  </si>
  <si>
    <t>6.2.2.2</t>
  </si>
  <si>
    <t>6.2.2.3</t>
  </si>
  <si>
    <t>6.2.2.4</t>
  </si>
  <si>
    <t>6.2.2.5</t>
  </si>
  <si>
    <t>6.3.1</t>
  </si>
  <si>
    <t>新建0.4*0.4米灌渠-长105米</t>
  </si>
  <si>
    <t>6.3.1.1</t>
  </si>
  <si>
    <t>6.3.1.2</t>
  </si>
  <si>
    <t>6.3.1.3</t>
  </si>
  <si>
    <t>6.3.1.4</t>
  </si>
  <si>
    <t>6.3.1.5</t>
  </si>
  <si>
    <t>6.3.2</t>
  </si>
  <si>
    <t>田块进出水口-8座</t>
  </si>
  <si>
    <t>6.3.2.1</t>
  </si>
  <si>
    <t>6.3.3</t>
  </si>
  <si>
    <t>DN400过路涵管-长8米</t>
  </si>
  <si>
    <t>6.3.3.1</t>
  </si>
  <si>
    <t>6.3.3.2</t>
  </si>
  <si>
    <t>6.3.3.3</t>
  </si>
  <si>
    <t>6.3.3.4</t>
  </si>
  <si>
    <t>6.3.3.5</t>
  </si>
  <si>
    <t>6.4.1</t>
  </si>
  <si>
    <t>6.4.1.1</t>
  </si>
  <si>
    <t>6.4.1.2</t>
  </si>
  <si>
    <t>6.4.1.3</t>
  </si>
  <si>
    <t>6.4.2</t>
  </si>
  <si>
    <t>6.4.2.1</t>
  </si>
  <si>
    <t>6.4.2.2</t>
  </si>
  <si>
    <t>6.4.2.3</t>
  </si>
  <si>
    <t>6.4.2.4</t>
  </si>
  <si>
    <t>6.4.2.5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</si>
  <si>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</si>
  <si>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</si>
  <si>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</si>
  <si>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</si>
  <si>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</si>
  <si>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</si>
  <si>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</si>
  <si>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</si>
  <si>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</si>
  <si>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新建挡墙工程（H=1.2m，L=5m）</t>
  </si>
  <si>
    <t>7.2.1.1</t>
  </si>
  <si>
    <t>7.2.1.2</t>
  </si>
  <si>
    <t>7.2.1.3</t>
  </si>
  <si>
    <t>7.2.1.4</t>
  </si>
  <si>
    <t>7.3.1</t>
  </si>
  <si>
    <t>新建0.4*0.4米灌渠-长192米</t>
  </si>
  <si>
    <t>7.3.1.1</t>
  </si>
  <si>
    <t>7.3.1.2</t>
  </si>
  <si>
    <t>7.3.1.3</t>
  </si>
  <si>
    <t>7.3.1.4</t>
  </si>
  <si>
    <t>7.3.1.5</t>
  </si>
  <si>
    <t>7.3.2</t>
  </si>
  <si>
    <t>田块进出水口-15座</t>
  </si>
  <si>
    <t>7.3.2.1</t>
  </si>
  <si>
    <t>7.3.3</t>
  </si>
  <si>
    <t>DN400过路涵管-长12米</t>
  </si>
  <si>
    <t>7.3.3.1</t>
  </si>
  <si>
    <t>7.3.3.2</t>
  </si>
  <si>
    <t>7.3.3.3</t>
  </si>
  <si>
    <t>7.3.3.4</t>
  </si>
  <si>
    <t>7.3.3.5</t>
  </si>
  <si>
    <t>7.4.1</t>
  </si>
  <si>
    <t>7.4.1.1</t>
  </si>
  <si>
    <t>7.4.1.2</t>
  </si>
  <si>
    <t>7.4.1.3</t>
  </si>
  <si>
    <t>7.4.1.4</t>
  </si>
  <si>
    <t>7.4.1.5</t>
  </si>
  <si>
    <t>7.4.1.6</t>
  </si>
  <si>
    <t>7.4.2</t>
  </si>
  <si>
    <t>下田坡道3座</t>
  </si>
  <si>
    <t>7.4.2.1</t>
  </si>
  <si>
    <t>7.4.2.2</t>
  </si>
  <si>
    <t>7.4.2.3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</si>
  <si>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</si>
  <si>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</si>
  <si>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</si>
  <si>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</si>
  <si>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</si>
  <si>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</si>
  <si>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</si>
  <si>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</si>
  <si>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</si>
  <si>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新建挡墙工程（H=0.7m，L=42m）</t>
  </si>
  <si>
    <t>8.2.1.1</t>
  </si>
  <si>
    <t>8.2.1.2</t>
  </si>
  <si>
    <t>8.2.1.3</t>
  </si>
  <si>
    <t>8.2.1.4</t>
  </si>
  <si>
    <t>8.2.2</t>
  </si>
  <si>
    <t>新建挡墙工程（H=0.8m，L=40m）</t>
  </si>
  <si>
    <t>8.2.2.1</t>
  </si>
  <si>
    <t>8.2.2.2</t>
  </si>
  <si>
    <t>8.2.2.3</t>
  </si>
  <si>
    <t>8.2.2.4</t>
  </si>
  <si>
    <t>8.2.3</t>
  </si>
  <si>
    <t>新建挡墙工程（H=1.0m，L=176m）</t>
  </si>
  <si>
    <t>8.2.3.1</t>
  </si>
  <si>
    <t>8.2.3.2</t>
  </si>
  <si>
    <t>8.2.3.3</t>
  </si>
  <si>
    <t>8.2.3.4</t>
  </si>
  <si>
    <t>8.2.4</t>
  </si>
  <si>
    <t>新建挡墙工程（H=1.3m，L=50m）</t>
  </si>
  <si>
    <t>8.2.4.1</t>
  </si>
  <si>
    <t>8.2.4.2</t>
  </si>
  <si>
    <t>8.2.4.3</t>
  </si>
  <si>
    <t>8.2.4.4</t>
  </si>
  <si>
    <t>8.2.5</t>
  </si>
  <si>
    <t>新建挡墙工程（H=1.5m，L=117m）</t>
  </si>
  <si>
    <t>8.2.5.1</t>
  </si>
  <si>
    <t>8.2.5.2</t>
  </si>
  <si>
    <t>8.2.5.3</t>
  </si>
  <si>
    <t>8.2.5.4</t>
  </si>
  <si>
    <t>8.2.6</t>
  </si>
  <si>
    <t>新建挡墙工程（H=1.6m，L=40m）</t>
  </si>
  <si>
    <t>8.2.6.1</t>
  </si>
  <si>
    <t>8.2.6.2</t>
  </si>
  <si>
    <t>8.2.6.3</t>
  </si>
  <si>
    <t>8.2.6.4</t>
  </si>
  <si>
    <t>8.2.7</t>
  </si>
  <si>
    <t>新建挡墙工程（H=1.7m，L=90m）</t>
  </si>
  <si>
    <t>8.2.7.1</t>
  </si>
  <si>
    <t>8.2.7.2</t>
  </si>
  <si>
    <t>8.2.7.3</t>
  </si>
  <si>
    <t>8.2.7.4</t>
  </si>
  <si>
    <t>8.3.1</t>
  </si>
  <si>
    <t>新建0.4*0.4米灌渠-长170米</t>
  </si>
  <si>
    <t>8.3.1.1</t>
  </si>
  <si>
    <t>8.3.1.2</t>
  </si>
  <si>
    <t>8.3.1.3</t>
  </si>
  <si>
    <t>8.3.1.4</t>
  </si>
  <si>
    <t>8.3.1.5</t>
  </si>
  <si>
    <t>8.3.2</t>
  </si>
  <si>
    <t>8.3.2.1</t>
  </si>
  <si>
    <t>8.3.3</t>
  </si>
  <si>
    <t>8.3.3.1</t>
  </si>
  <si>
    <t>8.3.3.2</t>
  </si>
  <si>
    <t>8.3.3.3</t>
  </si>
  <si>
    <t>8.3.3.4</t>
  </si>
  <si>
    <t>8.3.3.5</t>
  </si>
  <si>
    <t>8.4.1</t>
  </si>
  <si>
    <t>8.4.1.1</t>
  </si>
  <si>
    <t>8.4.1.2</t>
  </si>
  <si>
    <t>8.4.1.3</t>
  </si>
  <si>
    <t>8.4.1.4</t>
  </si>
  <si>
    <t>8.4.1.5</t>
  </si>
  <si>
    <t>8.4.1.6</t>
  </si>
  <si>
    <t>8.4.2</t>
  </si>
  <si>
    <t>下田坡道4座</t>
  </si>
  <si>
    <t>8.4.2.1</t>
  </si>
  <si>
    <t>8.4.2.2</t>
  </si>
  <si>
    <t>8.4.2.3</t>
  </si>
  <si>
    <t>9.1.1</t>
  </si>
  <si>
    <t>9.1.2</t>
  </si>
  <si>
    <t>9.1.3</t>
  </si>
  <si>
    <t>9.1.4</t>
  </si>
  <si>
    <t>9.2.1</t>
  </si>
  <si>
    <t>新建挡墙工程（H=0.4m，L=26m）</t>
  </si>
  <si>
    <t>9.2.1.1</t>
  </si>
  <si>
    <t>9.2.1.2</t>
  </si>
  <si>
    <t>9.2.1.3</t>
  </si>
  <si>
    <t>9.2.1.4</t>
  </si>
  <si>
    <t>9.3.1</t>
  </si>
  <si>
    <t>9.3.1.1</t>
  </si>
  <si>
    <t>9.3.1.2</t>
  </si>
  <si>
    <t>9.3.1.3</t>
  </si>
  <si>
    <t>9.3.1.4</t>
  </si>
  <si>
    <t>9.3.1.5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</si>
  <si>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</si>
  <si>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</si>
  <si>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</si>
  <si>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</si>
  <si>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</si>
  <si>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</si>
  <si>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</si>
  <si>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</si>
  <si>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10.2.1</t>
  </si>
  <si>
    <t>新建挡墙工程（H=1.1m，L=176m）</t>
  </si>
  <si>
    <t>10.2.1.1</t>
  </si>
  <si>
    <t>10.2.1.2</t>
  </si>
  <si>
    <t>10.2.1.3</t>
  </si>
  <si>
    <t>10.2.1.4</t>
  </si>
  <si>
    <t>10.2.2</t>
  </si>
  <si>
    <t>新建挡墙工程（H=1.2m，L=205m）</t>
  </si>
  <si>
    <t>10.2.2.1</t>
  </si>
  <si>
    <t>10.2.2.2</t>
  </si>
  <si>
    <t>10.2.2.3</t>
  </si>
  <si>
    <t>10.2.2.4</t>
  </si>
  <si>
    <t>10.2.3</t>
  </si>
  <si>
    <t>新建挡墙工程（H=1.3m，L=36m）</t>
  </si>
  <si>
    <t>10.2.3.1</t>
  </si>
  <si>
    <t>10.2.3.2</t>
  </si>
  <si>
    <t>10.2.3.3</t>
  </si>
  <si>
    <t>10.2.3.4</t>
  </si>
  <si>
    <t>10.2.4</t>
  </si>
  <si>
    <t>新建挡墙工程（H=1.5m，L=40m）</t>
  </si>
  <si>
    <t>10.2.4.1</t>
  </si>
  <si>
    <t>10.2.4.2</t>
  </si>
  <si>
    <t>10.2.4.3</t>
  </si>
  <si>
    <t>10.2.4.4</t>
  </si>
  <si>
    <t>10.2.5</t>
  </si>
  <si>
    <t>新建挡墙工程（H=1.6m，L=35m）</t>
  </si>
  <si>
    <t>10.2.5.1</t>
  </si>
  <si>
    <t>10.2.5.2</t>
  </si>
  <si>
    <t>10.2.5.3</t>
  </si>
  <si>
    <t>10.2.5.4</t>
  </si>
  <si>
    <t>10.3.1</t>
  </si>
  <si>
    <t>新建0.4*0.4米灌渠-长182米</t>
  </si>
  <si>
    <t>10.3.1.1</t>
  </si>
  <si>
    <t>10.3.1.2</t>
  </si>
  <si>
    <t>10.3.1.3</t>
  </si>
  <si>
    <t>10.3.1.4</t>
  </si>
  <si>
    <t>10.3.1.5</t>
  </si>
  <si>
    <t>10.3.2</t>
  </si>
  <si>
    <t>田块进出水口-19座</t>
  </si>
  <si>
    <t>10.3.2.1</t>
  </si>
  <si>
    <t>10.3.3</t>
  </si>
  <si>
    <t>10.3.3.1</t>
  </si>
  <si>
    <t>10.3.3.2</t>
  </si>
  <si>
    <t>10.3.3.3</t>
  </si>
  <si>
    <t>10.3.3.4</t>
  </si>
  <si>
    <t>10.3.3.5</t>
  </si>
  <si>
    <t>10.3.4</t>
  </si>
  <si>
    <t>坑塘清淤</t>
  </si>
  <si>
    <t>10.3.4.1</t>
  </si>
  <si>
    <t>清塘抽水、清淤泥</t>
  </si>
  <si>
    <t>10.3.5</t>
  </si>
  <si>
    <t>集水井-1座</t>
  </si>
  <si>
    <t>10.3.5.1</t>
  </si>
  <si>
    <t>10.3.5.2</t>
  </si>
  <si>
    <t>10.3.5.3</t>
  </si>
  <si>
    <t>10.3.5.4</t>
  </si>
  <si>
    <t>C15混凝土垫层</t>
  </si>
  <si>
    <t>10.3.5.5</t>
  </si>
  <si>
    <t>M5水泥砂浆砌标准砖</t>
  </si>
  <si>
    <t>10.3.5.6</t>
  </si>
  <si>
    <t>1：3水泥砂浆粉刷</t>
  </si>
  <si>
    <t>10.3.5.7</t>
  </si>
  <si>
    <t>预制闸门</t>
  </si>
  <si>
    <t>块</t>
  </si>
  <si>
    <t>10.4.1</t>
  </si>
  <si>
    <t>下田坡道（过渠道）8座</t>
  </si>
  <si>
    <t>10.4.1.1</t>
  </si>
  <si>
    <t>10.4.1.2</t>
  </si>
  <si>
    <t>10.4.1.3</t>
  </si>
  <si>
    <t>10.4.1.4</t>
  </si>
  <si>
    <t>10.4.1.5</t>
  </si>
  <si>
    <t>10.4.1.6</t>
  </si>
  <si>
    <t>10.4.2</t>
  </si>
  <si>
    <t>10.4.2.1</t>
  </si>
  <si>
    <t>10.4.2.2</t>
  </si>
  <si>
    <t>10.4.2.3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</si>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</sst>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0"/>
      <name val="Arial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shrinkToFit="1"/>
    </xf>
    <xf numFmtId="2" fontId="3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abSelected="1" zoomScale="115" zoomScaleNormal="115" workbookViewId="0">
      <selection activeCell="C16" sqref="C16"/>
    </sheetView>
  </sheetViews>
  <sheetFormatPr defaultColWidth="9.14285714285714" defaultRowHeight="12.75" outlineLevelCol="3"/>
  <cols>
    <col min="1" max="1" width="20.4285714285714" customWidth="1"/>
    <col min="2" max="2" width="24.0952380952381" customWidth="1"/>
    <col min="3" max="4" width="21.4857142857143" customWidth="1"/>
    <col min="5" max="5" width="18.8571428571429" customWidth="1"/>
    <col min="6" max="6" width="16.8571428571429" customWidth="1"/>
    <col min="7" max="7" width="17.8571428571429" customWidth="1"/>
    <col min="8" max="8" width="16.4285714285714" customWidth="1"/>
    <col min="9" max="9" width="16.1428571428571" customWidth="1"/>
    <col min="10" max="11" width="11.4285714285714" customWidth="1"/>
  </cols>
  <sheetData>
    <row r="1" ht="39.75" customHeight="1" spans="1:4">
      <c r="A1" s="14" t="s">
        <v>0</v>
      </c>
    </row>
    <row r="2" s="13" customFormat="1" ht="22.5" customHeight="1" spans="1:4">
      <c r="A2" s="15" t="s">
        <v>1</v>
      </c>
      <c r="B2" s="16"/>
      <c r="C2" s="16"/>
      <c r="D2" s="17" t="s">
        <v>2</v>
      </c>
    </row>
    <row r="3" ht="22.5" customHeight="1" spans="1:4">
      <c r="A3" s="18" t="s">
        <v>3</v>
      </c>
      <c r="B3" s="18" t="s">
        <v>4</v>
      </c>
      <c r="C3" s="18" t="s">
        <v>5</v>
      </c>
      <c r="D3" s="19" t="s">
        <v>6</v>
      </c>
    </row>
    <row r="4" ht="22.5" customHeight="1" spans="1:4">
      <c r="A4" s="18" t="s">
        <v>7</v>
      </c>
      <c r="B4" s="18" t="s">
        <v>8</v>
      </c>
      <c r="C4" s="20">
        <f>'表 05 分部分项工程报价表'!F4</f>
        <v>43873.7029586787</v>
      </c>
      <c r="D4" s="21"/>
    </row>
    <row r="5" ht="22.5" customHeight="1" spans="1:4">
      <c r="A5" s="18" t="s">
        <v>9</v>
      </c>
      <c r="B5" s="18" t="s">
        <v>10</v>
      </c>
      <c r="C5" s="20">
        <f>'表 05 分部分项工程报价表'!F17</f>
        <v>17589.8655650811</v>
      </c>
      <c r="D5" s="22"/>
    </row>
    <row r="6" ht="22.5" customHeight="1" spans="1:4">
      <c r="A6" s="18" t="s">
        <v>11</v>
      </c>
      <c r="B6" s="18" t="s">
        <v>12</v>
      </c>
      <c r="C6" s="20">
        <f>'表 05 分部分项工程报价表'!F30</f>
        <v>46373.9743887628</v>
      </c>
      <c r="D6" s="22"/>
    </row>
    <row r="7" ht="22.5" customHeight="1" spans="1:4">
      <c r="A7" s="18" t="s">
        <v>13</v>
      </c>
      <c r="B7" s="18" t="s">
        <v>14</v>
      </c>
      <c r="C7" s="20">
        <f>'表 05 分部分项工程报价表'!F73</f>
        <v>14093.1619854895</v>
      </c>
      <c r="D7" s="21"/>
    </row>
    <row r="8" customFormat="1" ht="22.5" customHeight="1" spans="1:4">
      <c r="A8" s="18" t="s">
        <v>15</v>
      </c>
      <c r="B8" s="18" t="s">
        <v>16</v>
      </c>
      <c r="C8" s="20">
        <f>'表 05 分部分项工程报价表'!F95</f>
        <v>92668.5234287147</v>
      </c>
      <c r="D8" s="22"/>
    </row>
    <row r="9" customFormat="1" ht="22.5" customHeight="1" spans="1:4">
      <c r="A9" s="18" t="s">
        <v>17</v>
      </c>
      <c r="B9" s="18" t="s">
        <v>18</v>
      </c>
      <c r="C9" s="20">
        <f>'表 05 分部分项工程报价表'!F132</f>
        <v>119500.179416961</v>
      </c>
      <c r="D9" s="22"/>
    </row>
    <row r="10" customFormat="1" ht="22.5" customHeight="1" spans="1:4">
      <c r="A10" s="18" t="s">
        <v>19</v>
      </c>
      <c r="B10" s="18" t="s">
        <v>20</v>
      </c>
      <c r="C10" s="20">
        <f>'表 05 分部分项工程报价表'!F180</f>
        <v>104377.057399213</v>
      </c>
      <c r="D10" s="22"/>
    </row>
    <row r="11" customFormat="1" ht="22.5" customHeight="1" spans="1:4">
      <c r="A11" s="18" t="s">
        <v>21</v>
      </c>
      <c r="B11" s="18" t="s">
        <v>22</v>
      </c>
      <c r="C11" s="20">
        <f>'表 05 分部分项工程报价表'!F223</f>
        <v>265364.486693471</v>
      </c>
      <c r="D11" s="22"/>
    </row>
    <row r="12" customFormat="1" ht="22.5" customHeight="1" spans="1:4">
      <c r="A12" s="18" t="s">
        <v>23</v>
      </c>
      <c r="B12" s="18" t="s">
        <v>24</v>
      </c>
      <c r="C12" s="20">
        <f>'表 05 分部分项工程报价表'!F296</f>
        <v>23112.9175194414</v>
      </c>
      <c r="D12" s="22"/>
    </row>
    <row r="13" customFormat="1" ht="22.5" customHeight="1" spans="1:4">
      <c r="A13" s="18" t="s">
        <v>25</v>
      </c>
      <c r="B13" s="18" t="s">
        <v>26</v>
      </c>
      <c r="C13" s="20">
        <f>'表 05 分部分项工程报价表'!F315</f>
        <v>300255.646943184</v>
      </c>
      <c r="D13" s="22"/>
    </row>
    <row r="14" customFormat="1" ht="22.5" customHeight="1" spans="1:4">
      <c r="A14" s="18"/>
      <c r="B14" s="18"/>
      <c r="C14" s="20"/>
      <c r="D14" s="22"/>
    </row>
    <row r="15" ht="22.5" customHeight="1" spans="1:4">
      <c r="A15" s="18"/>
      <c r="B15" s="18"/>
      <c r="C15" s="20"/>
      <c r="D15" s="22"/>
    </row>
    <row r="16" ht="24" customHeight="1" spans="1:4">
      <c r="A16" s="23"/>
      <c r="B16" s="23" t="s">
        <v>27</v>
      </c>
      <c r="C16" s="24">
        <f>SUM(C4:C15)</f>
        <v>1027209.516299</v>
      </c>
      <c r="D16" s="22"/>
    </row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3"/>
  <sheetViews>
    <sheetView zoomScale="115" zoomScaleNormal="115" workbookViewId="0">
      <pane ySplit="3" topLeftCell="A4" activePane="bottomLeft" state="frozen"/>
      <selection/>
      <selection pane="bottomLeft" activeCell="F9" sqref="F9"/>
    </sheetView>
  </sheetViews>
  <sheetFormatPr defaultColWidth="9.14285714285714" defaultRowHeight="12.75" outlineLevelCol="6"/>
  <cols>
    <col min="1" max="1" width="12.2857142857143" style="1" customWidth="1"/>
    <col min="2" max="2" width="28.8571428571429" style="1" customWidth="1"/>
    <col min="3" max="3" width="10.4285714285714" style="1" customWidth="1"/>
    <col min="4" max="4" width="13.1428571428571" style="1" customWidth="1"/>
    <col min="5" max="5" width="10.4285714285714" style="1" customWidth="1"/>
    <col min="6" max="6" width="12.5714285714286" style="1" customWidth="1"/>
    <col min="7" max="7" width="14.1619047619048" style="1" customWidth="1"/>
    <col min="8" max="8" width="17.8857142857143" style="1" customWidth="1"/>
    <col min="9" max="9" width="12.8571428571429" style="1"/>
    <col min="10" max="16384" width="9.14285714285714" style="1"/>
  </cols>
  <sheetData>
    <row r="1" ht="31.5" customHeight="1" spans="1:7">
      <c r="A1" s="2" t="s">
        <v>28</v>
      </c>
    </row>
    <row r="2" ht="22.5" customHeight="1" spans="1:7">
      <c r="A2" s="3" t="s">
        <v>1</v>
      </c>
      <c r="B2" s="4"/>
      <c r="C2" s="4"/>
      <c r="D2" s="4"/>
      <c r="E2" s="4"/>
      <c r="F2" s="3"/>
      <c r="G2" s="3"/>
    </row>
    <row r="3" ht="26.25" customHeight="1" spans="1:7">
      <c r="A3" s="5" t="s">
        <v>3</v>
      </c>
      <c r="B3" s="5" t="s">
        <v>29</v>
      </c>
      <c r="C3" s="5" t="s">
        <v>30</v>
      </c>
      <c r="D3" s="5" t="s">
        <v>31</v>
      </c>
      <c r="E3" s="5" t="s">
        <v>32</v>
      </c>
      <c r="F3" s="5" t="s">
        <v>33</v>
      </c>
      <c r="G3" s="5" t="s">
        <v>6</v>
      </c>
    </row>
    <row r="4" s="1" customFormat="1" ht="22.5" customHeight="1" spans="1:7">
      <c r="A4" s="5" t="s">
        <v>7</v>
      </c>
      <c r="B4" s="6" t="s">
        <v>8</v>
      </c>
      <c r="C4" s="5"/>
      <c r="D4" s="7"/>
      <c r="E4" s="8"/>
      <c r="F4" s="9">
        <v>43873.7029586787</v>
      </c>
      <c r="G4" s="9"/>
    </row>
    <row r="5" s="1" customFormat="1" ht="22.5" customHeight="1" spans="1:7">
      <c r="A5" s="5" t="s">
        <v>34</v>
      </c>
      <c r="B5" s="6" t="s">
        <v>35</v>
      </c>
      <c r="C5" s="5"/>
      <c r="D5" s="7"/>
      <c r="E5" s="8"/>
      <c r="F5" s="9">
        <v>41234.5429586787</v>
      </c>
      <c r="G5" s="9"/>
    </row>
    <row r="6" s="1" customFormat="1" ht="22.5" customHeight="1" spans="1:7">
      <c r="A6" s="5" t="s">
        <v>36</v>
      </c>
      <c r="B6" s="6" t="s">
        <v>37</v>
      </c>
      <c r="C6" s="5" t="s">
        <v>38</v>
      </c>
      <c r="D6" s="10">
        <v>9.51951951951952</v>
      </c>
      <c r="E6" s="8">
        <v>811.94</v>
      </c>
      <c r="F6" s="8">
        <v>7729.27867867868</v>
      </c>
      <c r="G6" s="8"/>
    </row>
    <row r="7" s="1" customFormat="1" ht="22.5" customHeight="1" spans="1:7">
      <c r="A7" s="5" t="s">
        <v>39</v>
      </c>
      <c r="B7" s="6" t="s">
        <v>40</v>
      </c>
      <c r="C7" s="5" t="s">
        <v>41</v>
      </c>
      <c r="D7" s="10">
        <v>0.634</v>
      </c>
      <c r="E7" s="8">
        <v>37218.9</v>
      </c>
      <c r="F7" s="8">
        <v>23596.7826</v>
      </c>
      <c r="G7" s="8"/>
    </row>
    <row r="8" s="1" customFormat="1" ht="22.5" customHeight="1" spans="1:7">
      <c r="A8" s="5" t="s">
        <v>42</v>
      </c>
      <c r="B8" s="6" t="s">
        <v>43</v>
      </c>
      <c r="C8" s="5" t="s">
        <v>41</v>
      </c>
      <c r="D8" s="10">
        <v>0.634</v>
      </c>
      <c r="E8" s="8">
        <v>3628.52</v>
      </c>
      <c r="F8" s="8">
        <v>2300.48168</v>
      </c>
      <c r="G8" s="8"/>
    </row>
    <row r="9" s="1" customFormat="1" ht="22.5" customHeight="1" spans="1:7">
      <c r="A9" s="5" t="s">
        <v>44</v>
      </c>
      <c r="B9" s="6" t="s">
        <v>45</v>
      </c>
      <c r="C9" s="5" t="s">
        <v>46</v>
      </c>
      <c r="D9" s="10">
        <v>9.51</v>
      </c>
      <c r="E9" s="8">
        <v>800</v>
      </c>
      <c r="F9" s="8">
        <v>7608</v>
      </c>
      <c r="G9" s="8"/>
    </row>
    <row r="10" s="1" customFormat="1" ht="22.5" customHeight="1" spans="1:7">
      <c r="A10" s="5" t="s">
        <v>47</v>
      </c>
      <c r="B10" s="6" t="s">
        <v>48</v>
      </c>
      <c r="C10" s="5"/>
      <c r="D10" s="10"/>
      <c r="E10" s="8"/>
      <c r="F10" s="9">
        <v>2639.16</v>
      </c>
      <c r="G10" s="9"/>
    </row>
    <row r="11" s="1" customFormat="1" ht="28.5" customHeight="1" spans="1:7">
      <c r="A11" s="5" t="s">
        <v>49</v>
      </c>
      <c r="B11" s="6" t="s">
        <v>50</v>
      </c>
      <c r="C11" s="5"/>
      <c r="D11" s="10"/>
      <c r="E11" s="8"/>
      <c r="F11" s="9">
        <v>2639.16</v>
      </c>
      <c r="G11" s="9"/>
    </row>
    <row r="12" s="1" customFormat="1" ht="28.5" customHeight="1" spans="1:7">
      <c r="A12" s="5" t="s">
        <v>51</v>
      </c>
      <c r="B12" s="6" t="s">
        <v>52</v>
      </c>
      <c r="C12" s="5" t="s">
        <v>53</v>
      </c>
      <c r="D12" s="10">
        <v>4.8</v>
      </c>
      <c r="E12" s="8">
        <v>10.03</v>
      </c>
      <c r="F12" s="8">
        <v>48.144</v>
      </c>
      <c r="G12" s="8"/>
    </row>
    <row r="13" s="1" customFormat="1" ht="28.5" customHeight="1" spans="1:7">
      <c r="A13" s="5" t="s">
        <v>54</v>
      </c>
      <c r="B13" s="6" t="s">
        <v>55</v>
      </c>
      <c r="C13" s="5" t="s">
        <v>53</v>
      </c>
      <c r="D13" s="10">
        <v>1.92</v>
      </c>
      <c r="E13" s="8">
        <v>14.54</v>
      </c>
      <c r="F13" s="8">
        <v>27.9168</v>
      </c>
      <c r="G13" s="8"/>
    </row>
    <row r="14" s="1" customFormat="1" ht="28.5" customHeight="1" spans="1:7">
      <c r="A14" s="5" t="s">
        <v>56</v>
      </c>
      <c r="B14" s="6" t="s">
        <v>57</v>
      </c>
      <c r="C14" s="5" t="s">
        <v>53</v>
      </c>
      <c r="D14" s="10">
        <v>4.32</v>
      </c>
      <c r="E14" s="8">
        <v>77.24</v>
      </c>
      <c r="F14" s="8">
        <v>333.6768</v>
      </c>
      <c r="G14" s="8"/>
    </row>
    <row r="15" s="1" customFormat="1" ht="28.5" customHeight="1" spans="1:7">
      <c r="A15" s="5" t="s">
        <v>58</v>
      </c>
      <c r="B15" s="6" t="s">
        <v>59</v>
      </c>
      <c r="C15" s="5" t="s">
        <v>53</v>
      </c>
      <c r="D15" s="10">
        <v>2.16</v>
      </c>
      <c r="E15" s="8">
        <v>230.18</v>
      </c>
      <c r="F15" s="8">
        <v>497.1888</v>
      </c>
      <c r="G15" s="8"/>
    </row>
    <row r="16" s="1" customFormat="1" ht="28.5" customHeight="1" spans="1:7">
      <c r="A16" s="5" t="s">
        <v>60</v>
      </c>
      <c r="B16" s="6" t="s">
        <v>61</v>
      </c>
      <c r="C16" s="5" t="s">
        <v>53</v>
      </c>
      <c r="D16" s="10">
        <v>4.32</v>
      </c>
      <c r="E16" s="8">
        <v>400.98</v>
      </c>
      <c r="F16" s="8">
        <v>1732.2336</v>
      </c>
      <c r="G16" s="8"/>
    </row>
    <row r="17" s="1" customFormat="1" ht="22.5" customHeight="1" spans="1:7">
      <c r="A17" s="5">
        <v>2</v>
      </c>
      <c r="B17" s="6" t="s">
        <v>10</v>
      </c>
      <c r="C17" s="5"/>
      <c r="D17" s="7"/>
      <c r="E17" s="8"/>
      <c r="F17" s="9">
        <v>17589.8655650811</v>
      </c>
      <c r="G17" s="9"/>
    </row>
    <row r="18" s="1" customFormat="1" ht="22.5" customHeight="1" spans="1:7">
      <c r="A18" s="5">
        <v>2.1</v>
      </c>
      <c r="B18" s="6" t="s">
        <v>35</v>
      </c>
      <c r="C18" s="5"/>
      <c r="D18" s="7"/>
      <c r="E18" s="8"/>
      <c r="F18" s="9">
        <v>16270.2855650811</v>
      </c>
      <c r="G18" s="9"/>
    </row>
    <row r="19" s="1" customFormat="1" ht="22.5" customHeight="1" spans="1:7">
      <c r="A19" s="5" t="s">
        <v>62</v>
      </c>
      <c r="B19" s="6" t="s">
        <v>37</v>
      </c>
      <c r="C19" s="5" t="s">
        <v>38</v>
      </c>
      <c r="D19" s="10">
        <v>3.75675675675676</v>
      </c>
      <c r="E19" s="8">
        <v>811.94</v>
      </c>
      <c r="F19" s="8">
        <v>3050.26108108108</v>
      </c>
      <c r="G19" s="8"/>
    </row>
    <row r="20" s="1" customFormat="1" ht="22.5" customHeight="1" spans="1:7">
      <c r="A20" s="5" t="s">
        <v>63</v>
      </c>
      <c r="B20" s="6" t="s">
        <v>40</v>
      </c>
      <c r="C20" s="5" t="s">
        <v>41</v>
      </c>
      <c r="D20" s="10">
        <v>0.2502</v>
      </c>
      <c r="E20" s="8">
        <v>37218.9</v>
      </c>
      <c r="F20" s="8">
        <v>9312.16878</v>
      </c>
      <c r="G20" s="8"/>
    </row>
    <row r="21" s="1" customFormat="1" ht="22.5" customHeight="1" spans="1:7">
      <c r="A21" s="5" t="s">
        <v>64</v>
      </c>
      <c r="B21" s="6" t="s">
        <v>43</v>
      </c>
      <c r="C21" s="5" t="s">
        <v>41</v>
      </c>
      <c r="D21" s="10">
        <v>0.2502</v>
      </c>
      <c r="E21" s="8">
        <v>3628.52</v>
      </c>
      <c r="F21" s="8">
        <v>907.855704</v>
      </c>
      <c r="G21" s="8"/>
    </row>
    <row r="22" s="1" customFormat="1" ht="22.5" customHeight="1" spans="1:7">
      <c r="A22" s="5" t="s">
        <v>65</v>
      </c>
      <c r="B22" s="6" t="s">
        <v>45</v>
      </c>
      <c r="C22" s="5" t="s">
        <v>46</v>
      </c>
      <c r="D22" s="10">
        <v>3.75</v>
      </c>
      <c r="E22" s="8">
        <v>800</v>
      </c>
      <c r="F22" s="8">
        <v>3000</v>
      </c>
      <c r="G22" s="8"/>
    </row>
    <row r="23" s="1" customFormat="1" ht="22.5" customHeight="1" spans="1:7">
      <c r="A23" s="5">
        <v>2.2</v>
      </c>
      <c r="B23" s="6" t="s">
        <v>48</v>
      </c>
      <c r="C23" s="5"/>
      <c r="D23" s="10"/>
      <c r="E23" s="8"/>
      <c r="F23" s="9">
        <v>1319.58</v>
      </c>
      <c r="G23" s="9"/>
    </row>
    <row r="24" s="1" customFormat="1" ht="28.5" customHeight="1" spans="1:7">
      <c r="A24" s="5" t="s">
        <v>66</v>
      </c>
      <c r="B24" s="6" t="s">
        <v>50</v>
      </c>
      <c r="C24" s="5"/>
      <c r="D24" s="10"/>
      <c r="E24" s="8"/>
      <c r="F24" s="9">
        <v>1319.58</v>
      </c>
      <c r="G24" s="9"/>
    </row>
    <row r="25" s="1" customFormat="1" ht="28.5" customHeight="1" spans="1:7">
      <c r="A25" s="5" t="s">
        <v>67</v>
      </c>
      <c r="B25" s="6" t="s">
        <v>52</v>
      </c>
      <c r="C25" s="5" t="s">
        <v>53</v>
      </c>
      <c r="D25" s="10">
        <v>2.4</v>
      </c>
      <c r="E25" s="8">
        <v>10.03</v>
      </c>
      <c r="F25" s="8">
        <v>24.072</v>
      </c>
      <c r="G25" s="8"/>
    </row>
    <row r="26" s="1" customFormat="1" ht="28.5" customHeight="1" spans="1:7">
      <c r="A26" s="5" t="s">
        <v>68</v>
      </c>
      <c r="B26" s="6" t="s">
        <v>55</v>
      </c>
      <c r="C26" s="5" t="s">
        <v>53</v>
      </c>
      <c r="D26" s="10">
        <v>0.96</v>
      </c>
      <c r="E26" s="8">
        <v>14.54</v>
      </c>
      <c r="F26" s="8">
        <v>13.9584</v>
      </c>
      <c r="G26" s="8"/>
    </row>
    <row r="27" s="1" customFormat="1" ht="28.5" customHeight="1" spans="1:7">
      <c r="A27" s="5" t="s">
        <v>69</v>
      </c>
      <c r="B27" s="6" t="s">
        <v>57</v>
      </c>
      <c r="C27" s="5" t="s">
        <v>53</v>
      </c>
      <c r="D27" s="10">
        <v>2.16</v>
      </c>
      <c r="E27" s="8">
        <v>77.24</v>
      </c>
      <c r="F27" s="8">
        <v>166.8384</v>
      </c>
      <c r="G27" s="8"/>
    </row>
    <row r="28" s="1" customFormat="1" ht="28.5" customHeight="1" spans="1:7">
      <c r="A28" s="5" t="s">
        <v>70</v>
      </c>
      <c r="B28" s="6" t="s">
        <v>59</v>
      </c>
      <c r="C28" s="5" t="s">
        <v>53</v>
      </c>
      <c r="D28" s="10">
        <v>1.08</v>
      </c>
      <c r="E28" s="8">
        <v>230.18</v>
      </c>
      <c r="F28" s="8">
        <v>248.5944</v>
      </c>
      <c r="G28" s="8"/>
    </row>
    <row r="29" s="1" customFormat="1" ht="28.5" customHeight="1" spans="1:7">
      <c r="A29" s="5" t="s">
        <v>71</v>
      </c>
      <c r="B29" s="6" t="s">
        <v>61</v>
      </c>
      <c r="C29" s="5" t="s">
        <v>53</v>
      </c>
      <c r="D29" s="10">
        <v>2.16</v>
      </c>
      <c r="E29" s="8">
        <v>400.98</v>
      </c>
      <c r="F29" s="8">
        <v>866.1168</v>
      </c>
      <c r="G29" s="8"/>
    </row>
    <row r="30" s="1" customFormat="1" ht="28.5" customHeight="1" spans="1:7">
      <c r="A30" s="5">
        <v>3</v>
      </c>
      <c r="B30" s="6" t="s">
        <v>12</v>
      </c>
      <c r="C30" s="5"/>
      <c r="D30" s="10"/>
      <c r="E30" s="8"/>
      <c r="F30" s="9">
        <v>46373.9743887628</v>
      </c>
      <c r="G30" s="8"/>
    </row>
    <row r="31" s="1" customFormat="1" ht="22.5" customHeight="1" spans="1:7">
      <c r="A31" s="5">
        <v>3.1</v>
      </c>
      <c r="B31" s="6" t="s">
        <v>35</v>
      </c>
      <c r="C31" s="5"/>
      <c r="D31" s="7"/>
      <c r="E31" s="8"/>
      <c r="F31" s="9">
        <v>19500.7115507628</v>
      </c>
      <c r="G31" s="9"/>
    </row>
    <row r="32" s="1" customFormat="1" ht="22.5" customHeight="1" spans="1:7">
      <c r="A32" s="5" t="s">
        <v>72</v>
      </c>
      <c r="B32" s="6" t="s">
        <v>37</v>
      </c>
      <c r="C32" s="5" t="s">
        <v>38</v>
      </c>
      <c r="D32" s="10">
        <v>1.82282282282282</v>
      </c>
      <c r="E32" s="8">
        <v>811.94</v>
      </c>
      <c r="F32" s="8">
        <v>1480.02276276276</v>
      </c>
      <c r="G32" s="8"/>
    </row>
    <row r="33" s="1" customFormat="1" ht="22.5" customHeight="1" spans="1:7">
      <c r="A33" s="5" t="s">
        <v>73</v>
      </c>
      <c r="B33" s="6" t="s">
        <v>40</v>
      </c>
      <c r="C33" s="5" t="s">
        <v>41</v>
      </c>
      <c r="D33" s="10">
        <v>0.1214</v>
      </c>
      <c r="E33" s="8">
        <v>37218.9</v>
      </c>
      <c r="F33" s="8">
        <v>4518.37446</v>
      </c>
      <c r="G33" s="8"/>
    </row>
    <row r="34" s="1" customFormat="1" ht="22.5" customHeight="1" spans="1:7">
      <c r="A34" s="5" t="s">
        <v>74</v>
      </c>
      <c r="B34" s="6" t="s">
        <v>75</v>
      </c>
      <c r="C34" s="5" t="s">
        <v>53</v>
      </c>
      <c r="D34" s="10">
        <v>364.2</v>
      </c>
      <c r="E34" s="8">
        <v>10.97</v>
      </c>
      <c r="F34" s="8">
        <v>3995.274</v>
      </c>
      <c r="G34" s="8"/>
    </row>
    <row r="35" s="1" customFormat="1" ht="22.5" customHeight="1" spans="1:7">
      <c r="A35" s="5" t="s">
        <v>76</v>
      </c>
      <c r="B35" s="6" t="s">
        <v>77</v>
      </c>
      <c r="C35" s="5" t="s">
        <v>53</v>
      </c>
      <c r="D35" s="10">
        <v>364.2</v>
      </c>
      <c r="E35" s="8">
        <v>11.89</v>
      </c>
      <c r="F35" s="8">
        <v>4330.338</v>
      </c>
      <c r="G35" s="8"/>
    </row>
    <row r="36" s="1" customFormat="1" ht="22.5" customHeight="1" spans="1:7">
      <c r="A36" s="5" t="s">
        <v>78</v>
      </c>
      <c r="B36" s="11" t="s">
        <v>79</v>
      </c>
      <c r="C36" s="5" t="s">
        <v>53</v>
      </c>
      <c r="D36" s="10">
        <v>364.2</v>
      </c>
      <c r="E36" s="8">
        <v>6.28</v>
      </c>
      <c r="F36" s="8">
        <v>2287.176</v>
      </c>
      <c r="G36" s="8"/>
    </row>
    <row r="37" s="1" customFormat="1" ht="22.5" customHeight="1" spans="1:7">
      <c r="A37" s="5" t="s">
        <v>80</v>
      </c>
      <c r="B37" s="6" t="s">
        <v>43</v>
      </c>
      <c r="C37" s="5" t="s">
        <v>41</v>
      </c>
      <c r="D37" s="10">
        <v>0.1214</v>
      </c>
      <c r="E37" s="8">
        <v>3628.52</v>
      </c>
      <c r="F37" s="8">
        <v>440.502328</v>
      </c>
      <c r="G37" s="8"/>
    </row>
    <row r="38" s="1" customFormat="1" ht="22.5" customHeight="1" spans="1:7">
      <c r="A38" s="5" t="s">
        <v>81</v>
      </c>
      <c r="B38" s="6" t="s">
        <v>82</v>
      </c>
      <c r="C38" s="5" t="s">
        <v>53</v>
      </c>
      <c r="D38" s="10">
        <v>57.6</v>
      </c>
      <c r="E38" s="8">
        <v>17.24</v>
      </c>
      <c r="F38" s="8">
        <v>993.024</v>
      </c>
      <c r="G38" s="8"/>
    </row>
    <row r="39" s="1" customFormat="1" ht="22.5" customHeight="1" spans="1:7">
      <c r="A39" s="5" t="s">
        <v>83</v>
      </c>
      <c r="B39" s="6" t="s">
        <v>45</v>
      </c>
      <c r="C39" s="5" t="s">
        <v>46</v>
      </c>
      <c r="D39" s="10">
        <v>1.82</v>
      </c>
      <c r="E39" s="8">
        <v>800</v>
      </c>
      <c r="F39" s="8">
        <v>1456</v>
      </c>
      <c r="G39" s="8"/>
    </row>
    <row r="40" s="1" customFormat="1" ht="22.5" customHeight="1" spans="1:7">
      <c r="A40" s="5">
        <v>3.2</v>
      </c>
      <c r="B40" s="6" t="s">
        <v>84</v>
      </c>
      <c r="C40" s="5"/>
      <c r="D40" s="10"/>
      <c r="E40" s="8"/>
      <c r="F40" s="9">
        <v>7829.11524</v>
      </c>
      <c r="G40" s="9"/>
    </row>
    <row r="41" s="1" customFormat="1" ht="22.5" customHeight="1" spans="1:7">
      <c r="A41" s="5" t="s">
        <v>85</v>
      </c>
      <c r="B41" s="6" t="s">
        <v>86</v>
      </c>
      <c r="C41" s="5"/>
      <c r="D41" s="10"/>
      <c r="E41" s="8"/>
      <c r="F41" s="9">
        <v>7829.11524</v>
      </c>
      <c r="G41" s="9"/>
    </row>
    <row r="42" s="1" customFormat="1" ht="28.5" customHeight="1" spans="1:7">
      <c r="A42" s="5" t="s">
        <v>87</v>
      </c>
      <c r="B42" s="6" t="s">
        <v>52</v>
      </c>
      <c r="C42" s="5" t="s">
        <v>53</v>
      </c>
      <c r="D42" s="10">
        <v>11.385</v>
      </c>
      <c r="E42" s="8">
        <v>10.03</v>
      </c>
      <c r="F42" s="8">
        <v>114.19155</v>
      </c>
      <c r="G42" s="8"/>
    </row>
    <row r="43" s="1" customFormat="1" ht="28.5" customHeight="1" spans="1:7">
      <c r="A43" s="5" t="s">
        <v>88</v>
      </c>
      <c r="B43" s="6" t="s">
        <v>55</v>
      </c>
      <c r="C43" s="5" t="s">
        <v>53</v>
      </c>
      <c r="D43" s="10">
        <v>4.455</v>
      </c>
      <c r="E43" s="8">
        <v>14.54</v>
      </c>
      <c r="F43" s="8">
        <v>64.7757</v>
      </c>
      <c r="G43" s="8"/>
    </row>
    <row r="44" s="1" customFormat="1" ht="28.5" customHeight="1" spans="1:7">
      <c r="A44" s="5" t="s">
        <v>89</v>
      </c>
      <c r="B44" s="6" t="s">
        <v>90</v>
      </c>
      <c r="C44" s="5" t="s">
        <v>53</v>
      </c>
      <c r="D44" s="10">
        <v>25.987</v>
      </c>
      <c r="E44" s="8">
        <v>277.77</v>
      </c>
      <c r="F44" s="8">
        <v>7218.40899</v>
      </c>
      <c r="G44" s="8"/>
    </row>
    <row r="45" s="1" customFormat="1" ht="28.5" customHeight="1" spans="1:7">
      <c r="A45" s="5" t="s">
        <v>91</v>
      </c>
      <c r="B45" s="6" t="s">
        <v>92</v>
      </c>
      <c r="C45" s="5" t="s">
        <v>93</v>
      </c>
      <c r="D45" s="10">
        <v>9.9</v>
      </c>
      <c r="E45" s="8">
        <v>43.61</v>
      </c>
      <c r="F45" s="8">
        <v>431.739</v>
      </c>
      <c r="G45" s="8"/>
    </row>
    <row r="46" s="1" customFormat="1" ht="28.5" customHeight="1" spans="1:7">
      <c r="A46" s="5">
        <v>3.3</v>
      </c>
      <c r="B46" s="6" t="s">
        <v>94</v>
      </c>
      <c r="C46" s="5"/>
      <c r="D46" s="10"/>
      <c r="E46" s="8"/>
      <c r="F46" s="9">
        <v>16192.754782</v>
      </c>
      <c r="G46" s="8"/>
    </row>
    <row r="47" s="1" customFormat="1" ht="28.5" customHeight="1" spans="1:7">
      <c r="A47" s="5" t="s">
        <v>95</v>
      </c>
      <c r="B47" s="6" t="s">
        <v>96</v>
      </c>
      <c r="C47" s="5"/>
      <c r="D47" s="10"/>
      <c r="E47" s="8"/>
      <c r="F47" s="9">
        <v>8078.90755</v>
      </c>
      <c r="G47" s="8"/>
    </row>
    <row r="48" s="1" customFormat="1" ht="28.5" customHeight="1" spans="1:7">
      <c r="A48" s="5" t="s">
        <v>97</v>
      </c>
      <c r="B48" s="6" t="s">
        <v>52</v>
      </c>
      <c r="C48" s="5" t="s">
        <v>53</v>
      </c>
      <c r="D48" s="10">
        <v>23.92</v>
      </c>
      <c r="E48" s="8">
        <v>10.03</v>
      </c>
      <c r="F48" s="8">
        <v>239.9176</v>
      </c>
      <c r="G48" s="8"/>
    </row>
    <row r="49" s="1" customFormat="1" ht="28.5" customHeight="1" spans="1:7">
      <c r="A49" s="5" t="s">
        <v>98</v>
      </c>
      <c r="B49" s="6" t="s">
        <v>55</v>
      </c>
      <c r="C49" s="5" t="s">
        <v>53</v>
      </c>
      <c r="D49" s="10">
        <v>11.04</v>
      </c>
      <c r="E49" s="8">
        <v>14.54</v>
      </c>
      <c r="F49" s="8">
        <v>160.5216</v>
      </c>
      <c r="G49" s="8"/>
    </row>
    <row r="50" s="1" customFormat="1" ht="28.5" customHeight="1" spans="1:7">
      <c r="A50" s="5" t="s">
        <v>99</v>
      </c>
      <c r="B50" s="6" t="s">
        <v>100</v>
      </c>
      <c r="C50" s="5" t="s">
        <v>53</v>
      </c>
      <c r="D50" s="10">
        <v>4.14</v>
      </c>
      <c r="E50" s="8">
        <v>230.18</v>
      </c>
      <c r="F50" s="8">
        <v>952.9452</v>
      </c>
      <c r="G50" s="8"/>
    </row>
    <row r="51" s="1" customFormat="1" ht="28.5" customHeight="1" spans="1:7">
      <c r="A51" s="5" t="s">
        <v>101</v>
      </c>
      <c r="B51" s="6" t="s">
        <v>102</v>
      </c>
      <c r="C51" s="5" t="s">
        <v>53</v>
      </c>
      <c r="D51" s="10">
        <v>10.35</v>
      </c>
      <c r="E51" s="8">
        <v>644.3</v>
      </c>
      <c r="F51" s="8">
        <v>6668.505</v>
      </c>
      <c r="G51" s="8"/>
    </row>
    <row r="52" s="1" customFormat="1" ht="28.5" customHeight="1" spans="1:7">
      <c r="A52" s="5" t="s">
        <v>103</v>
      </c>
      <c r="B52" s="6" t="s">
        <v>104</v>
      </c>
      <c r="C52" s="5" t="s">
        <v>93</v>
      </c>
      <c r="D52" s="10">
        <v>1.035</v>
      </c>
      <c r="E52" s="8">
        <v>55.09</v>
      </c>
      <c r="F52" s="8">
        <v>57.01815</v>
      </c>
      <c r="G52" s="8"/>
    </row>
    <row r="53" s="1" customFormat="1" ht="28.5" customHeight="1" spans="1:7">
      <c r="A53" s="5" t="s">
        <v>105</v>
      </c>
      <c r="B53" s="6" t="s">
        <v>106</v>
      </c>
      <c r="C53" s="5"/>
      <c r="D53" s="10"/>
      <c r="E53" s="8"/>
      <c r="F53" s="9">
        <v>1500</v>
      </c>
      <c r="G53" s="9"/>
    </row>
    <row r="54" s="1" customFormat="1" ht="40.5" customHeight="1" spans="1:7">
      <c r="A54" s="5" t="s">
        <v>107</v>
      </c>
      <c r="B54" s="6" t="s">
        <v>108</v>
      </c>
      <c r="C54" s="5" t="s">
        <v>109</v>
      </c>
      <c r="D54" s="10">
        <v>5</v>
      </c>
      <c r="E54" s="8">
        <v>300</v>
      </c>
      <c r="F54" s="8">
        <v>1500</v>
      </c>
      <c r="G54" s="8"/>
    </row>
    <row r="55" s="1" customFormat="1" ht="28.5" customHeight="1" spans="1:7">
      <c r="A55" s="5" t="s">
        <v>110</v>
      </c>
      <c r="B55" s="6" t="s">
        <v>111</v>
      </c>
      <c r="C55" s="5"/>
      <c r="D55" s="10"/>
      <c r="E55" s="8"/>
      <c r="F55" s="9">
        <v>6613.847232</v>
      </c>
      <c r="G55" s="9"/>
    </row>
    <row r="56" s="1" customFormat="1" ht="28.5" customHeight="1" spans="1:7">
      <c r="A56" s="5" t="s">
        <v>112</v>
      </c>
      <c r="B56" s="6" t="s">
        <v>52</v>
      </c>
      <c r="C56" s="5" t="s">
        <v>53</v>
      </c>
      <c r="D56" s="10">
        <v>35.52</v>
      </c>
      <c r="E56" s="8">
        <v>10.03</v>
      </c>
      <c r="F56" s="8">
        <v>356.2656</v>
      </c>
      <c r="G56" s="8"/>
    </row>
    <row r="57" s="1" customFormat="1" ht="28.5" customHeight="1" spans="1:7">
      <c r="A57" s="5" t="s">
        <v>113</v>
      </c>
      <c r="B57" s="6" t="s">
        <v>55</v>
      </c>
      <c r="C57" s="5" t="s">
        <v>53</v>
      </c>
      <c r="D57" s="10">
        <v>28.0608</v>
      </c>
      <c r="E57" s="8">
        <v>14.54</v>
      </c>
      <c r="F57" s="8">
        <v>408.004032</v>
      </c>
      <c r="G57" s="8"/>
    </row>
    <row r="58" s="1" customFormat="1" ht="28.5" customHeight="1" spans="1:7">
      <c r="A58" s="5" t="s">
        <v>114</v>
      </c>
      <c r="B58" s="6" t="s">
        <v>100</v>
      </c>
      <c r="C58" s="5" t="s">
        <v>53</v>
      </c>
      <c r="D58" s="10">
        <v>2.08</v>
      </c>
      <c r="E58" s="8">
        <v>230.18</v>
      </c>
      <c r="F58" s="8">
        <v>478.7744</v>
      </c>
      <c r="G58" s="8"/>
    </row>
    <row r="59" s="1" customFormat="1" ht="28.5" customHeight="1" spans="1:7">
      <c r="A59" s="5" t="s">
        <v>115</v>
      </c>
      <c r="B59" s="6" t="s">
        <v>116</v>
      </c>
      <c r="C59" s="5" t="s">
        <v>53</v>
      </c>
      <c r="D59" s="10">
        <v>3.04</v>
      </c>
      <c r="E59" s="8">
        <v>575.08</v>
      </c>
      <c r="F59" s="8">
        <v>1748.2432</v>
      </c>
      <c r="G59" s="8"/>
    </row>
    <row r="60" s="1" customFormat="1" ht="28.5" customHeight="1" spans="1:7">
      <c r="A60" s="5" t="s">
        <v>117</v>
      </c>
      <c r="B60" s="6" t="s">
        <v>118</v>
      </c>
      <c r="C60" s="5" t="s">
        <v>119</v>
      </c>
      <c r="D60" s="10">
        <v>16</v>
      </c>
      <c r="E60" s="8">
        <v>226.41</v>
      </c>
      <c r="F60" s="8">
        <v>3622.56</v>
      </c>
      <c r="G60" s="8"/>
    </row>
    <row r="61" s="1" customFormat="1" ht="28.5" customHeight="1" spans="1:7">
      <c r="A61" s="5">
        <v>3.4</v>
      </c>
      <c r="B61" s="6" t="s">
        <v>48</v>
      </c>
      <c r="C61" s="5"/>
      <c r="D61" s="10"/>
      <c r="E61" s="8"/>
      <c r="F61" s="9">
        <v>2851.392816</v>
      </c>
      <c r="G61" s="8"/>
    </row>
    <row r="62" s="1" customFormat="1" ht="28.5" customHeight="1" spans="1:7">
      <c r="A62" s="5" t="s">
        <v>120</v>
      </c>
      <c r="B62" s="6" t="s">
        <v>121</v>
      </c>
      <c r="C62" s="5"/>
      <c r="D62" s="10"/>
      <c r="E62" s="8"/>
      <c r="F62" s="9">
        <v>2445.927336</v>
      </c>
      <c r="G62" s="8"/>
    </row>
    <row r="63" s="1" customFormat="1" ht="28.5" customHeight="1" spans="1:7">
      <c r="A63" s="5" t="s">
        <v>122</v>
      </c>
      <c r="B63" s="6" t="s">
        <v>52</v>
      </c>
      <c r="C63" s="5" t="s">
        <v>53</v>
      </c>
      <c r="D63" s="10">
        <v>3.6</v>
      </c>
      <c r="E63" s="8">
        <v>10.03</v>
      </c>
      <c r="F63" s="8">
        <v>36.108</v>
      </c>
      <c r="G63" s="8"/>
    </row>
    <row r="64" s="1" customFormat="1" ht="28.5" customHeight="1" spans="1:7">
      <c r="A64" s="5" t="s">
        <v>123</v>
      </c>
      <c r="B64" s="6" t="s">
        <v>55</v>
      </c>
      <c r="C64" s="5" t="s">
        <v>53</v>
      </c>
      <c r="D64" s="10">
        <v>1.332</v>
      </c>
      <c r="E64" s="8">
        <v>14.54</v>
      </c>
      <c r="F64" s="8">
        <v>19.36728</v>
      </c>
      <c r="G64" s="8"/>
    </row>
    <row r="65" s="1" customFormat="1" ht="28.5" customHeight="1" spans="1:7">
      <c r="A65" s="5" t="s">
        <v>124</v>
      </c>
      <c r="B65" s="6" t="s">
        <v>116</v>
      </c>
      <c r="C65" s="5" t="s">
        <v>53</v>
      </c>
      <c r="D65" s="10">
        <v>1.26</v>
      </c>
      <c r="E65" s="8">
        <v>575.08</v>
      </c>
      <c r="F65" s="8">
        <v>724.6008</v>
      </c>
      <c r="G65" s="8"/>
    </row>
    <row r="66" s="1" customFormat="1" ht="28.5" customHeight="1" spans="1:7">
      <c r="A66" s="5" t="s">
        <v>125</v>
      </c>
      <c r="B66" s="6" t="s">
        <v>126</v>
      </c>
      <c r="C66" s="5" t="s">
        <v>93</v>
      </c>
      <c r="D66" s="10">
        <v>9</v>
      </c>
      <c r="E66" s="8">
        <v>95.25</v>
      </c>
      <c r="F66" s="8">
        <v>857.25</v>
      </c>
      <c r="G66" s="8"/>
    </row>
    <row r="67" s="1" customFormat="1" ht="28.5" customHeight="1" spans="1:7">
      <c r="A67" s="5" t="s">
        <v>127</v>
      </c>
      <c r="B67" s="6" t="s">
        <v>128</v>
      </c>
      <c r="C67" s="5" t="s">
        <v>46</v>
      </c>
      <c r="D67" s="10">
        <v>0.0243</v>
      </c>
      <c r="E67" s="8">
        <v>5323.92</v>
      </c>
      <c r="F67" s="8">
        <v>129.371256</v>
      </c>
      <c r="G67" s="8"/>
    </row>
    <row r="68" s="1" customFormat="1" ht="28.5" customHeight="1" spans="1:7">
      <c r="A68" s="5" t="s">
        <v>129</v>
      </c>
      <c r="B68" s="6" t="s">
        <v>118</v>
      </c>
      <c r="C68" s="5" t="s">
        <v>119</v>
      </c>
      <c r="D68" s="10">
        <v>3</v>
      </c>
      <c r="E68" s="8">
        <v>226.41</v>
      </c>
      <c r="F68" s="8">
        <v>679.23</v>
      </c>
      <c r="G68" s="8"/>
    </row>
    <row r="69" s="1" customFormat="1" ht="28.5" customHeight="1" spans="1:7">
      <c r="A69" s="5" t="s">
        <v>130</v>
      </c>
      <c r="B69" s="6" t="s">
        <v>131</v>
      </c>
      <c r="C69" s="5"/>
      <c r="D69" s="10"/>
      <c r="E69" s="8"/>
      <c r="F69" s="9">
        <v>405.46548</v>
      </c>
      <c r="G69" s="8"/>
    </row>
    <row r="70" s="1" customFormat="1" ht="28.5" customHeight="1" spans="1:7">
      <c r="A70" s="5" t="s">
        <v>132</v>
      </c>
      <c r="B70" s="6" t="s">
        <v>52</v>
      </c>
      <c r="C70" s="5" t="s">
        <v>53</v>
      </c>
      <c r="D70" s="10">
        <v>3.6</v>
      </c>
      <c r="E70" s="8">
        <v>10.03</v>
      </c>
      <c r="F70" s="8">
        <v>36.108</v>
      </c>
      <c r="G70" s="8"/>
    </row>
    <row r="71" s="1" customFormat="1" ht="28.5" customHeight="1" spans="1:7">
      <c r="A71" s="5" t="s">
        <v>133</v>
      </c>
      <c r="B71" s="6" t="s">
        <v>55</v>
      </c>
      <c r="C71" s="5" t="s">
        <v>53</v>
      </c>
      <c r="D71" s="10">
        <v>1.332</v>
      </c>
      <c r="E71" s="8">
        <v>14.54</v>
      </c>
      <c r="F71" s="8">
        <v>19.36728</v>
      </c>
      <c r="G71" s="8"/>
    </row>
    <row r="72" s="1" customFormat="1" ht="28.5" customHeight="1" spans="1:7">
      <c r="A72" s="5" t="s">
        <v>134</v>
      </c>
      <c r="B72" s="6" t="s">
        <v>90</v>
      </c>
      <c r="C72" s="5" t="s">
        <v>53</v>
      </c>
      <c r="D72" s="10">
        <v>1.26</v>
      </c>
      <c r="E72" s="8">
        <v>277.77</v>
      </c>
      <c r="F72" s="8">
        <v>349.9902</v>
      </c>
      <c r="G72" s="8"/>
    </row>
    <row r="73" s="1" customFormat="1" ht="28.5" customHeight="1" spans="1:7">
      <c r="A73" s="5">
        <v>4</v>
      </c>
      <c r="B73" s="6" t="s">
        <v>14</v>
      </c>
      <c r="C73" s="5"/>
      <c r="D73" s="10"/>
      <c r="E73" s="8"/>
      <c r="F73" s="9">
        <v>14093.1619854895</v>
      </c>
      <c r="G73" s="8"/>
    </row>
    <row r="74" s="1" customFormat="1" ht="22.5" customHeight="1" spans="1:7">
      <c r="A74" s="5">
        <v>4.1</v>
      </c>
      <c r="B74" s="6" t="s">
        <v>35</v>
      </c>
      <c r="C74" s="5"/>
      <c r="D74" s="7"/>
      <c r="E74" s="8"/>
      <c r="F74" s="9">
        <v>12034.2346974895</v>
      </c>
      <c r="G74" s="9"/>
    </row>
    <row r="75" s="1" customFormat="1" ht="22.5" customHeight="1" spans="1:7">
      <c r="A75" s="5" t="s">
        <v>135</v>
      </c>
      <c r="B75" s="6" t="s">
        <v>37</v>
      </c>
      <c r="C75" s="5" t="s">
        <v>38</v>
      </c>
      <c r="D75" s="10">
        <v>1.08708708708709</v>
      </c>
      <c r="E75" s="8">
        <v>811.94</v>
      </c>
      <c r="F75" s="8">
        <v>882.649489489492</v>
      </c>
      <c r="G75" s="8"/>
    </row>
    <row r="76" s="1" customFormat="1" ht="22.5" customHeight="1" spans="1:7">
      <c r="A76" s="5" t="s">
        <v>136</v>
      </c>
      <c r="B76" s="6" t="s">
        <v>40</v>
      </c>
      <c r="C76" s="5" t="s">
        <v>41</v>
      </c>
      <c r="D76" s="10">
        <v>0.0724</v>
      </c>
      <c r="E76" s="8">
        <v>37218.9</v>
      </c>
      <c r="F76" s="8">
        <v>2694.64836</v>
      </c>
      <c r="G76" s="8"/>
    </row>
    <row r="77" s="1" customFormat="1" ht="22.5" customHeight="1" spans="1:7">
      <c r="A77" s="5" t="s">
        <v>137</v>
      </c>
      <c r="B77" s="6" t="s">
        <v>75</v>
      </c>
      <c r="C77" s="5" t="s">
        <v>53</v>
      </c>
      <c r="D77" s="10">
        <v>217.2</v>
      </c>
      <c r="E77" s="8">
        <v>10.97</v>
      </c>
      <c r="F77" s="8">
        <v>2382.684</v>
      </c>
      <c r="G77" s="8"/>
    </row>
    <row r="78" s="1" customFormat="1" ht="22.5" customHeight="1" spans="1:7">
      <c r="A78" s="5" t="s">
        <v>138</v>
      </c>
      <c r="B78" s="6" t="s">
        <v>77</v>
      </c>
      <c r="C78" s="5" t="s">
        <v>53</v>
      </c>
      <c r="D78" s="10">
        <v>217.2</v>
      </c>
      <c r="E78" s="8">
        <v>11.89</v>
      </c>
      <c r="F78" s="8">
        <v>2582.508</v>
      </c>
      <c r="G78" s="8"/>
    </row>
    <row r="79" s="1" customFormat="1" ht="22.5" customHeight="1" spans="1:7">
      <c r="A79" s="5" t="s">
        <v>139</v>
      </c>
      <c r="B79" s="11" t="s">
        <v>79</v>
      </c>
      <c r="C79" s="5" t="s">
        <v>53</v>
      </c>
      <c r="D79" s="10">
        <v>217.2</v>
      </c>
      <c r="E79" s="8">
        <v>6.28</v>
      </c>
      <c r="F79" s="8">
        <v>1364.016</v>
      </c>
      <c r="G79" s="8"/>
    </row>
    <row r="80" s="1" customFormat="1" ht="22.5" customHeight="1" spans="1:7">
      <c r="A80" s="5" t="s">
        <v>140</v>
      </c>
      <c r="B80" s="6" t="s">
        <v>43</v>
      </c>
      <c r="C80" s="5" t="s">
        <v>41</v>
      </c>
      <c r="D80" s="10">
        <v>0.0724</v>
      </c>
      <c r="E80" s="8">
        <v>3628.52</v>
      </c>
      <c r="F80" s="8">
        <v>262.704848</v>
      </c>
      <c r="G80" s="8"/>
    </row>
    <row r="81" s="1" customFormat="1" ht="22.5" customHeight="1" spans="1:7">
      <c r="A81" s="5" t="s">
        <v>141</v>
      </c>
      <c r="B81" s="6" t="s">
        <v>82</v>
      </c>
      <c r="C81" s="5" t="s">
        <v>53</v>
      </c>
      <c r="D81" s="10">
        <v>57.6</v>
      </c>
      <c r="E81" s="8">
        <v>17.24</v>
      </c>
      <c r="F81" s="8">
        <v>993.024</v>
      </c>
      <c r="G81" s="8"/>
    </row>
    <row r="82" s="1" customFormat="1" ht="22.5" customHeight="1" spans="1:7">
      <c r="A82" s="5" t="s">
        <v>142</v>
      </c>
      <c r="B82" s="6" t="s">
        <v>45</v>
      </c>
      <c r="C82" s="5" t="s">
        <v>46</v>
      </c>
      <c r="D82" s="10">
        <v>1.09</v>
      </c>
      <c r="E82" s="8">
        <v>800</v>
      </c>
      <c r="F82" s="8">
        <v>872</v>
      </c>
      <c r="G82" s="8"/>
    </row>
    <row r="83" s="1" customFormat="1" ht="28.5" customHeight="1" spans="1:7">
      <c r="A83" s="5">
        <v>4.2</v>
      </c>
      <c r="B83" s="6" t="s">
        <v>94</v>
      </c>
      <c r="C83" s="5"/>
      <c r="D83" s="10"/>
      <c r="E83" s="8"/>
      <c r="F83" s="9">
        <v>1653.461808</v>
      </c>
      <c r="G83" s="8"/>
    </row>
    <row r="84" s="1" customFormat="1" ht="28.5" customHeight="1" spans="1:7">
      <c r="A84" s="5" t="s">
        <v>143</v>
      </c>
      <c r="B84" s="6" t="s">
        <v>144</v>
      </c>
      <c r="C84" s="5"/>
      <c r="D84" s="10"/>
      <c r="E84" s="8"/>
      <c r="F84" s="9">
        <v>1653.461808</v>
      </c>
      <c r="G84" s="9"/>
    </row>
    <row r="85" s="1" customFormat="1" ht="28.5" customHeight="1" spans="1:7">
      <c r="A85" s="5" t="s">
        <v>145</v>
      </c>
      <c r="B85" s="6" t="s">
        <v>52</v>
      </c>
      <c r="C85" s="5" t="s">
        <v>53</v>
      </c>
      <c r="D85" s="10">
        <v>8.88</v>
      </c>
      <c r="E85" s="8">
        <v>10.03</v>
      </c>
      <c r="F85" s="8">
        <v>89.0664</v>
      </c>
      <c r="G85" s="8"/>
    </row>
    <row r="86" s="1" customFormat="1" ht="28.5" customHeight="1" spans="1:7">
      <c r="A86" s="5" t="s">
        <v>146</v>
      </c>
      <c r="B86" s="6" t="s">
        <v>55</v>
      </c>
      <c r="C86" s="5" t="s">
        <v>53</v>
      </c>
      <c r="D86" s="10">
        <v>7.0152</v>
      </c>
      <c r="E86" s="8">
        <v>14.54</v>
      </c>
      <c r="F86" s="8">
        <v>102.001008</v>
      </c>
      <c r="G86" s="8"/>
    </row>
    <row r="87" s="1" customFormat="1" ht="28.5" customHeight="1" spans="1:7">
      <c r="A87" s="5" t="s">
        <v>147</v>
      </c>
      <c r="B87" s="6" t="s">
        <v>100</v>
      </c>
      <c r="C87" s="5" t="s">
        <v>53</v>
      </c>
      <c r="D87" s="10">
        <v>0.52</v>
      </c>
      <c r="E87" s="8">
        <v>230.18</v>
      </c>
      <c r="F87" s="8">
        <v>119.6936</v>
      </c>
      <c r="G87" s="8"/>
    </row>
    <row r="88" s="1" customFormat="1" ht="28.5" customHeight="1" spans="1:7">
      <c r="A88" s="5" t="s">
        <v>148</v>
      </c>
      <c r="B88" s="6" t="s">
        <v>116</v>
      </c>
      <c r="C88" s="5" t="s">
        <v>53</v>
      </c>
      <c r="D88" s="10">
        <v>0.76</v>
      </c>
      <c r="E88" s="8">
        <v>575.08</v>
      </c>
      <c r="F88" s="8">
        <v>437.0608</v>
      </c>
      <c r="G88" s="8"/>
    </row>
    <row r="89" s="1" customFormat="1" ht="28.5" customHeight="1" spans="1:7">
      <c r="A89" s="5" t="s">
        <v>149</v>
      </c>
      <c r="B89" s="6" t="s">
        <v>118</v>
      </c>
      <c r="C89" s="5" t="s">
        <v>119</v>
      </c>
      <c r="D89" s="10">
        <v>4</v>
      </c>
      <c r="E89" s="8">
        <v>226.41</v>
      </c>
      <c r="F89" s="8">
        <v>905.64</v>
      </c>
      <c r="G89" s="8"/>
    </row>
    <row r="90" s="1" customFormat="1" ht="28.5" customHeight="1" spans="1:7">
      <c r="A90" s="5">
        <v>4.3</v>
      </c>
      <c r="B90" s="6" t="s">
        <v>48</v>
      </c>
      <c r="C90" s="5"/>
      <c r="D90" s="10"/>
      <c r="E90" s="8"/>
      <c r="F90" s="9">
        <v>405.46548</v>
      </c>
      <c r="G90" s="8"/>
    </row>
    <row r="91" s="1" customFormat="1" ht="28.5" customHeight="1" spans="1:7">
      <c r="A91" s="5" t="s">
        <v>150</v>
      </c>
      <c r="B91" s="6" t="s">
        <v>131</v>
      </c>
      <c r="C91" s="5"/>
      <c r="D91" s="10"/>
      <c r="E91" s="8"/>
      <c r="F91" s="9">
        <v>405.46548</v>
      </c>
      <c r="G91" s="8"/>
    </row>
    <row r="92" s="1" customFormat="1" ht="28.5" customHeight="1" spans="1:7">
      <c r="A92" s="5" t="s">
        <v>151</v>
      </c>
      <c r="B92" s="6" t="s">
        <v>52</v>
      </c>
      <c r="C92" s="5" t="s">
        <v>53</v>
      </c>
      <c r="D92" s="10">
        <v>3.6</v>
      </c>
      <c r="E92" s="8">
        <v>10.03</v>
      </c>
      <c r="F92" s="8">
        <v>36.108</v>
      </c>
      <c r="G92" s="8"/>
    </row>
    <row r="93" s="1" customFormat="1" ht="28.5" customHeight="1" spans="1:7">
      <c r="A93" s="5" t="s">
        <v>152</v>
      </c>
      <c r="B93" s="6" t="s">
        <v>55</v>
      </c>
      <c r="C93" s="5" t="s">
        <v>53</v>
      </c>
      <c r="D93" s="10">
        <v>1.332</v>
      </c>
      <c r="E93" s="8">
        <v>14.54</v>
      </c>
      <c r="F93" s="8">
        <v>19.36728</v>
      </c>
      <c r="G93" s="8"/>
    </row>
    <row r="94" s="1" customFormat="1" ht="28.5" customHeight="1" spans="1:7">
      <c r="A94" s="5" t="s">
        <v>153</v>
      </c>
      <c r="B94" s="6" t="s">
        <v>90</v>
      </c>
      <c r="C94" s="5" t="s">
        <v>53</v>
      </c>
      <c r="D94" s="10">
        <v>1.26</v>
      </c>
      <c r="E94" s="8">
        <v>277.77</v>
      </c>
      <c r="F94" s="8">
        <v>349.9902</v>
      </c>
      <c r="G94" s="8"/>
    </row>
    <row r="95" s="1" customFormat="1" ht="28.5" customHeight="1" spans="1:7">
      <c r="A95" s="5">
        <v>5</v>
      </c>
      <c r="B95" s="6" t="s">
        <v>16</v>
      </c>
      <c r="C95" s="5"/>
      <c r="D95" s="10"/>
      <c r="E95" s="8"/>
      <c r="F95" s="9">
        <v>92668.5234287147</v>
      </c>
      <c r="G95" s="8"/>
    </row>
    <row r="96" s="1" customFormat="1" ht="22.5" customHeight="1" spans="1:7">
      <c r="A96" s="5">
        <v>5.1</v>
      </c>
      <c r="B96" s="6" t="s">
        <v>35</v>
      </c>
      <c r="C96" s="5"/>
      <c r="D96" s="7"/>
      <c r="E96" s="8"/>
      <c r="F96" s="9">
        <v>11941.9594707147</v>
      </c>
      <c r="G96" s="9"/>
    </row>
    <row r="97" s="1" customFormat="1" ht="22.5" customHeight="1" spans="1:7">
      <c r="A97" s="5" t="s">
        <v>154</v>
      </c>
      <c r="B97" s="6" t="s">
        <v>37</v>
      </c>
      <c r="C97" s="5" t="s">
        <v>38</v>
      </c>
      <c r="D97" s="10">
        <v>1.07807807807808</v>
      </c>
      <c r="E97" s="8">
        <v>811.94</v>
      </c>
      <c r="F97" s="8">
        <v>875.334714714716</v>
      </c>
      <c r="G97" s="8"/>
    </row>
    <row r="98" s="1" customFormat="1" ht="22.5" customHeight="1" spans="1:7">
      <c r="A98" s="5" t="s">
        <v>155</v>
      </c>
      <c r="B98" s="6" t="s">
        <v>40</v>
      </c>
      <c r="C98" s="5" t="s">
        <v>41</v>
      </c>
      <c r="D98" s="10">
        <v>0.0718</v>
      </c>
      <c r="E98" s="8">
        <v>37218.9</v>
      </c>
      <c r="F98" s="8">
        <v>2672.31702</v>
      </c>
      <c r="G98" s="8"/>
    </row>
    <row r="99" s="1" customFormat="1" ht="22.5" customHeight="1" spans="1:7">
      <c r="A99" s="5" t="s">
        <v>156</v>
      </c>
      <c r="B99" s="6" t="s">
        <v>75</v>
      </c>
      <c r="C99" s="5" t="s">
        <v>53</v>
      </c>
      <c r="D99" s="10">
        <v>215.4</v>
      </c>
      <c r="E99" s="8">
        <v>10.97</v>
      </c>
      <c r="F99" s="8">
        <v>2362.938</v>
      </c>
      <c r="G99" s="8"/>
    </row>
    <row r="100" s="1" customFormat="1" ht="22.5" customHeight="1" spans="1:7">
      <c r="A100" s="5" t="s">
        <v>157</v>
      </c>
      <c r="B100" s="6" t="s">
        <v>77</v>
      </c>
      <c r="C100" s="5" t="s">
        <v>53</v>
      </c>
      <c r="D100" s="10">
        <v>215.4</v>
      </c>
      <c r="E100" s="8">
        <v>11.89</v>
      </c>
      <c r="F100" s="8">
        <v>2561.106</v>
      </c>
      <c r="G100" s="8"/>
    </row>
    <row r="101" s="1" customFormat="1" ht="22.5" customHeight="1" spans="1:7">
      <c r="A101" s="5" t="s">
        <v>158</v>
      </c>
      <c r="B101" s="11" t="s">
        <v>79</v>
      </c>
      <c r="C101" s="5" t="s">
        <v>53</v>
      </c>
      <c r="D101" s="10">
        <v>215.4</v>
      </c>
      <c r="E101" s="8">
        <v>6.28</v>
      </c>
      <c r="F101" s="8">
        <v>1352.712</v>
      </c>
      <c r="G101" s="8"/>
    </row>
    <row r="102" s="1" customFormat="1" ht="22.5" customHeight="1" spans="1:7">
      <c r="A102" s="5" t="s">
        <v>159</v>
      </c>
      <c r="B102" s="6" t="s">
        <v>43</v>
      </c>
      <c r="C102" s="5" t="s">
        <v>41</v>
      </c>
      <c r="D102" s="10">
        <v>0.0718</v>
      </c>
      <c r="E102" s="8">
        <v>3628.52</v>
      </c>
      <c r="F102" s="8">
        <v>260.527736</v>
      </c>
      <c r="G102" s="8"/>
    </row>
    <row r="103" s="1" customFormat="1" ht="22.5" customHeight="1" spans="1:7">
      <c r="A103" s="5" t="s">
        <v>160</v>
      </c>
      <c r="B103" s="6" t="s">
        <v>82</v>
      </c>
      <c r="C103" s="5" t="s">
        <v>53</v>
      </c>
      <c r="D103" s="10">
        <v>57.6</v>
      </c>
      <c r="E103" s="8">
        <v>17.24</v>
      </c>
      <c r="F103" s="8">
        <v>993.024</v>
      </c>
      <c r="G103" s="8"/>
    </row>
    <row r="104" s="1" customFormat="1" ht="22.5" customHeight="1" spans="1:7">
      <c r="A104" s="5" t="s">
        <v>161</v>
      </c>
      <c r="B104" s="6" t="s">
        <v>45</v>
      </c>
      <c r="C104" s="5" t="s">
        <v>46</v>
      </c>
      <c r="D104" s="10">
        <v>1.08</v>
      </c>
      <c r="E104" s="8">
        <v>800</v>
      </c>
      <c r="F104" s="8">
        <v>864</v>
      </c>
      <c r="G104" s="8"/>
    </row>
    <row r="105" s="1" customFormat="1" ht="22.5" customHeight="1" spans="1:7">
      <c r="A105" s="5">
        <v>5.2</v>
      </c>
      <c r="B105" s="6" t="s">
        <v>84</v>
      </c>
      <c r="C105" s="5"/>
      <c r="D105" s="10"/>
      <c r="E105" s="8"/>
      <c r="F105" s="9">
        <v>49898.266</v>
      </c>
      <c r="G105" s="9"/>
    </row>
    <row r="106" s="1" customFormat="1" ht="22.5" customHeight="1" spans="1:7">
      <c r="A106" s="5" t="s">
        <v>162</v>
      </c>
      <c r="B106" s="6" t="s">
        <v>163</v>
      </c>
      <c r="C106" s="5"/>
      <c r="D106" s="10"/>
      <c r="E106" s="8"/>
      <c r="F106" s="9">
        <v>49898.266</v>
      </c>
      <c r="G106" s="9"/>
    </row>
    <row r="107" s="1" customFormat="1" ht="28.5" customHeight="1" spans="1:7">
      <c r="A107" s="5" t="s">
        <v>164</v>
      </c>
      <c r="B107" s="6" t="s">
        <v>52</v>
      </c>
      <c r="C107" s="5" t="s">
        <v>53</v>
      </c>
      <c r="D107" s="10">
        <v>92.4</v>
      </c>
      <c r="E107" s="8">
        <v>10.03</v>
      </c>
      <c r="F107" s="8">
        <v>926.772</v>
      </c>
      <c r="G107" s="8"/>
    </row>
    <row r="108" s="1" customFormat="1" ht="28.5" customHeight="1" spans="1:7">
      <c r="A108" s="5" t="s">
        <v>165</v>
      </c>
      <c r="B108" s="6" t="s">
        <v>55</v>
      </c>
      <c r="C108" s="5" t="s">
        <v>53</v>
      </c>
      <c r="D108" s="10">
        <v>39.6</v>
      </c>
      <c r="E108" s="8">
        <v>14.54</v>
      </c>
      <c r="F108" s="8">
        <v>575.784</v>
      </c>
      <c r="G108" s="8"/>
    </row>
    <row r="109" s="1" customFormat="1" ht="28.5" customHeight="1" spans="1:7">
      <c r="A109" s="5" t="s">
        <v>166</v>
      </c>
      <c r="B109" s="6" t="s">
        <v>90</v>
      </c>
      <c r="C109" s="5" t="s">
        <v>53</v>
      </c>
      <c r="D109" s="10">
        <v>99</v>
      </c>
      <c r="E109" s="8">
        <v>277.77</v>
      </c>
      <c r="F109" s="8">
        <v>27499.23</v>
      </c>
      <c r="G109" s="8"/>
    </row>
    <row r="110" s="1" customFormat="1" ht="28.5" customHeight="1" spans="1:7">
      <c r="A110" s="5" t="s">
        <v>167</v>
      </c>
      <c r="B110" s="6" t="s">
        <v>92</v>
      </c>
      <c r="C110" s="5" t="s">
        <v>93</v>
      </c>
      <c r="D110" s="10">
        <v>44</v>
      </c>
      <c r="E110" s="8">
        <v>43.61</v>
      </c>
      <c r="F110" s="8">
        <v>1918.84</v>
      </c>
      <c r="G110" s="8"/>
    </row>
    <row r="111" s="1" customFormat="1" ht="28.5" customHeight="1" spans="1:7">
      <c r="A111" s="5" t="s">
        <v>168</v>
      </c>
      <c r="B111" s="6" t="s">
        <v>116</v>
      </c>
      <c r="C111" s="5" t="s">
        <v>53</v>
      </c>
      <c r="D111" s="10">
        <v>33</v>
      </c>
      <c r="E111" s="8">
        <v>575.08</v>
      </c>
      <c r="F111" s="8">
        <v>18977.64</v>
      </c>
      <c r="G111" s="8"/>
    </row>
    <row r="112" s="1" customFormat="1" ht="28.5" customHeight="1" spans="1:7">
      <c r="A112" s="5">
        <v>5.3</v>
      </c>
      <c r="B112" s="6" t="s">
        <v>94</v>
      </c>
      <c r="C112" s="5"/>
      <c r="D112" s="10"/>
      <c r="E112" s="8"/>
      <c r="F112" s="9">
        <v>30422.832478</v>
      </c>
      <c r="G112" s="8"/>
    </row>
    <row r="113" s="1" customFormat="1" ht="28.5" customHeight="1" spans="1:7">
      <c r="A113" s="5" t="s">
        <v>169</v>
      </c>
      <c r="B113" s="6" t="s">
        <v>170</v>
      </c>
      <c r="C113" s="5"/>
      <c r="D113" s="10"/>
      <c r="E113" s="8"/>
      <c r="F113" s="9">
        <v>25469.37067</v>
      </c>
      <c r="G113" s="8"/>
    </row>
    <row r="114" s="1" customFormat="1" ht="28.5" customHeight="1" spans="1:7">
      <c r="A114" s="5" t="s">
        <v>171</v>
      </c>
      <c r="B114" s="6" t="s">
        <v>52</v>
      </c>
      <c r="C114" s="5" t="s">
        <v>53</v>
      </c>
      <c r="D114" s="10">
        <v>75.4</v>
      </c>
      <c r="E114" s="8">
        <v>10.03</v>
      </c>
      <c r="F114" s="8">
        <v>756.262</v>
      </c>
      <c r="G114" s="8"/>
    </row>
    <row r="115" s="1" customFormat="1" ht="28.5" customHeight="1" spans="1:7">
      <c r="A115" s="5" t="s">
        <v>172</v>
      </c>
      <c r="B115" s="6" t="s">
        <v>55</v>
      </c>
      <c r="C115" s="5" t="s">
        <v>53</v>
      </c>
      <c r="D115" s="10">
        <v>34.8</v>
      </c>
      <c r="E115" s="8">
        <v>14.54</v>
      </c>
      <c r="F115" s="8">
        <v>505.992</v>
      </c>
      <c r="G115" s="8"/>
    </row>
    <row r="116" s="1" customFormat="1" ht="28.5" customHeight="1" spans="1:7">
      <c r="A116" s="5" t="s">
        <v>173</v>
      </c>
      <c r="B116" s="6" t="s">
        <v>100</v>
      </c>
      <c r="C116" s="5" t="s">
        <v>53</v>
      </c>
      <c r="D116" s="10">
        <v>13.05</v>
      </c>
      <c r="E116" s="8">
        <v>230.18</v>
      </c>
      <c r="F116" s="8">
        <v>3003.849</v>
      </c>
      <c r="G116" s="8"/>
    </row>
    <row r="117" s="1" customFormat="1" ht="28.5" customHeight="1" spans="1:7">
      <c r="A117" s="5" t="s">
        <v>174</v>
      </c>
      <c r="B117" s="6" t="s">
        <v>102</v>
      </c>
      <c r="C117" s="5" t="s">
        <v>53</v>
      </c>
      <c r="D117" s="10">
        <v>32.63</v>
      </c>
      <c r="E117" s="8">
        <v>644.3</v>
      </c>
      <c r="F117" s="8">
        <v>21023.509</v>
      </c>
      <c r="G117" s="8"/>
    </row>
    <row r="118" s="1" customFormat="1" ht="28.5" customHeight="1" spans="1:7">
      <c r="A118" s="5" t="s">
        <v>175</v>
      </c>
      <c r="B118" s="6" t="s">
        <v>104</v>
      </c>
      <c r="C118" s="5" t="s">
        <v>93</v>
      </c>
      <c r="D118" s="10">
        <v>3.263</v>
      </c>
      <c r="E118" s="8">
        <v>55.09</v>
      </c>
      <c r="F118" s="8">
        <v>179.75867</v>
      </c>
      <c r="G118" s="8"/>
    </row>
    <row r="119" s="1" customFormat="1" ht="28.5" customHeight="1" spans="1:7">
      <c r="A119" s="5" t="s">
        <v>176</v>
      </c>
      <c r="B119" s="6" t="s">
        <v>177</v>
      </c>
      <c r="C119" s="5"/>
      <c r="D119" s="10"/>
      <c r="E119" s="8"/>
      <c r="F119" s="9">
        <v>3300</v>
      </c>
      <c r="G119" s="9"/>
    </row>
    <row r="120" s="1" customFormat="1" ht="40.5" customHeight="1" spans="1:7">
      <c r="A120" s="5" t="s">
        <v>178</v>
      </c>
      <c r="B120" s="6" t="s">
        <v>108</v>
      </c>
      <c r="C120" s="5" t="s">
        <v>109</v>
      </c>
      <c r="D120" s="10">
        <v>11</v>
      </c>
      <c r="E120" s="8">
        <v>300</v>
      </c>
      <c r="F120" s="8">
        <v>3300</v>
      </c>
      <c r="G120" s="8"/>
    </row>
    <row r="121" s="1" customFormat="1" ht="28.5" customHeight="1" spans="1:7">
      <c r="A121" s="5" t="s">
        <v>179</v>
      </c>
      <c r="B121" s="6" t="s">
        <v>144</v>
      </c>
      <c r="C121" s="5"/>
      <c r="D121" s="10"/>
      <c r="E121" s="8"/>
      <c r="F121" s="9">
        <v>1653.461808</v>
      </c>
      <c r="G121" s="9"/>
    </row>
    <row r="122" s="1" customFormat="1" ht="28.5" customHeight="1" spans="1:7">
      <c r="A122" s="5" t="s">
        <v>180</v>
      </c>
      <c r="B122" s="6" t="s">
        <v>52</v>
      </c>
      <c r="C122" s="5" t="s">
        <v>53</v>
      </c>
      <c r="D122" s="10">
        <v>8.88</v>
      </c>
      <c r="E122" s="8">
        <v>10.03</v>
      </c>
      <c r="F122" s="8">
        <v>89.0664</v>
      </c>
      <c r="G122" s="8"/>
    </row>
    <row r="123" s="1" customFormat="1" ht="28.5" customHeight="1" spans="1:7">
      <c r="A123" s="5" t="s">
        <v>181</v>
      </c>
      <c r="B123" s="6" t="s">
        <v>55</v>
      </c>
      <c r="C123" s="5" t="s">
        <v>53</v>
      </c>
      <c r="D123" s="10">
        <v>7.0152</v>
      </c>
      <c r="E123" s="8">
        <v>14.54</v>
      </c>
      <c r="F123" s="8">
        <v>102.001008</v>
      </c>
      <c r="G123" s="8"/>
    </row>
    <row r="124" s="1" customFormat="1" ht="28.5" customHeight="1" spans="1:7">
      <c r="A124" s="5" t="s">
        <v>182</v>
      </c>
      <c r="B124" s="6" t="s">
        <v>100</v>
      </c>
      <c r="C124" s="5" t="s">
        <v>53</v>
      </c>
      <c r="D124" s="10">
        <v>0.52</v>
      </c>
      <c r="E124" s="8">
        <v>230.18</v>
      </c>
      <c r="F124" s="8">
        <v>119.6936</v>
      </c>
      <c r="G124" s="8"/>
    </row>
    <row r="125" s="1" customFormat="1" ht="28.5" customHeight="1" spans="1:7">
      <c r="A125" s="5" t="s">
        <v>183</v>
      </c>
      <c r="B125" s="6" t="s">
        <v>116</v>
      </c>
      <c r="C125" s="5" t="s">
        <v>53</v>
      </c>
      <c r="D125" s="10">
        <v>0.76</v>
      </c>
      <c r="E125" s="8">
        <v>575.08</v>
      </c>
      <c r="F125" s="8">
        <v>437.0608</v>
      </c>
      <c r="G125" s="8"/>
    </row>
    <row r="126" s="1" customFormat="1" ht="28.5" customHeight="1" spans="1:7">
      <c r="A126" s="5" t="s">
        <v>184</v>
      </c>
      <c r="B126" s="6" t="s">
        <v>118</v>
      </c>
      <c r="C126" s="5" t="s">
        <v>119</v>
      </c>
      <c r="D126" s="10">
        <v>4</v>
      </c>
      <c r="E126" s="8">
        <v>226.41</v>
      </c>
      <c r="F126" s="8">
        <v>905.64</v>
      </c>
      <c r="G126" s="8"/>
    </row>
    <row r="127" s="1" customFormat="1" ht="28.5" customHeight="1" spans="1:7">
      <c r="A127" s="5">
        <v>5.4</v>
      </c>
      <c r="B127" s="6" t="s">
        <v>48</v>
      </c>
      <c r="C127" s="5"/>
      <c r="D127" s="10"/>
      <c r="E127" s="8"/>
      <c r="F127" s="9">
        <v>405.46548</v>
      </c>
      <c r="G127" s="8"/>
    </row>
    <row r="128" s="1" customFormat="1" ht="28.5" customHeight="1" spans="1:7">
      <c r="A128" s="5" t="s">
        <v>185</v>
      </c>
      <c r="B128" s="6" t="s">
        <v>131</v>
      </c>
      <c r="C128" s="5"/>
      <c r="D128" s="10"/>
      <c r="E128" s="8"/>
      <c r="F128" s="9">
        <v>405.46548</v>
      </c>
      <c r="G128" s="8"/>
    </row>
    <row r="129" s="1" customFormat="1" ht="28.5" customHeight="1" spans="1:7">
      <c r="A129" s="5" t="s">
        <v>186</v>
      </c>
      <c r="B129" s="6" t="s">
        <v>52</v>
      </c>
      <c r="C129" s="5" t="s">
        <v>53</v>
      </c>
      <c r="D129" s="10">
        <v>3.6</v>
      </c>
      <c r="E129" s="8">
        <v>10.03</v>
      </c>
      <c r="F129" s="8">
        <v>36.108</v>
      </c>
      <c r="G129" s="8"/>
    </row>
    <row r="130" s="1" customFormat="1" ht="28.5" customHeight="1" spans="1:7">
      <c r="A130" s="5" t="s">
        <v>187</v>
      </c>
      <c r="B130" s="6" t="s">
        <v>55</v>
      </c>
      <c r="C130" s="5" t="s">
        <v>53</v>
      </c>
      <c r="D130" s="10">
        <v>1.332</v>
      </c>
      <c r="E130" s="8">
        <v>14.54</v>
      </c>
      <c r="F130" s="8">
        <v>19.36728</v>
      </c>
      <c r="G130" s="8"/>
    </row>
    <row r="131" s="1" customFormat="1" ht="28.5" customHeight="1" spans="1:7">
      <c r="A131" s="5" t="s">
        <v>188</v>
      </c>
      <c r="B131" s="6" t="s">
        <v>90</v>
      </c>
      <c r="C131" s="5" t="s">
        <v>53</v>
      </c>
      <c r="D131" s="10">
        <v>1.26</v>
      </c>
      <c r="E131" s="8">
        <v>277.77</v>
      </c>
      <c r="F131" s="8">
        <v>349.9902</v>
      </c>
      <c r="G131" s="8"/>
    </row>
    <row r="132" s="1" customFormat="1" ht="28.5" customHeight="1" spans="1:7">
      <c r="A132" s="5">
        <v>6</v>
      </c>
      <c r="B132" s="6" t="s">
        <v>18</v>
      </c>
      <c r="C132" s="5"/>
      <c r="D132" s="10"/>
      <c r="E132" s="8"/>
      <c r="F132" s="9">
        <v>119500.179416961</v>
      </c>
      <c r="G132" s="8"/>
    </row>
    <row r="133" s="1" customFormat="1" ht="22.5" customHeight="1" spans="1:7">
      <c r="A133" s="5">
        <v>6.1</v>
      </c>
      <c r="B133" s="6" t="s">
        <v>35</v>
      </c>
      <c r="C133" s="5"/>
      <c r="D133" s="7"/>
      <c r="E133" s="8"/>
      <c r="F133" s="9">
        <v>26052.956450961</v>
      </c>
      <c r="G133" s="9"/>
    </row>
    <row r="134" s="1" customFormat="1" ht="22.5" customHeight="1" spans="1:7">
      <c r="A134" s="5" t="s">
        <v>189</v>
      </c>
      <c r="B134" s="6" t="s">
        <v>37</v>
      </c>
      <c r="C134" s="5" t="s">
        <v>38</v>
      </c>
      <c r="D134" s="10">
        <v>2.39489489489489</v>
      </c>
      <c r="E134" s="8">
        <v>811.94</v>
      </c>
      <c r="F134" s="8">
        <v>1944.51096096096</v>
      </c>
      <c r="G134" s="8"/>
    </row>
    <row r="135" s="1" customFormat="1" ht="22.5" customHeight="1" spans="1:7">
      <c r="A135" s="5" t="s">
        <v>190</v>
      </c>
      <c r="B135" s="6" t="s">
        <v>40</v>
      </c>
      <c r="C135" s="5" t="s">
        <v>41</v>
      </c>
      <c r="D135" s="10">
        <v>0.1595</v>
      </c>
      <c r="E135" s="8">
        <v>37218.9</v>
      </c>
      <c r="F135" s="8">
        <v>5936.41455</v>
      </c>
      <c r="G135" s="8"/>
    </row>
    <row r="136" s="1" customFormat="1" ht="22.5" customHeight="1" spans="1:7">
      <c r="A136" s="5" t="s">
        <v>191</v>
      </c>
      <c r="B136" s="6" t="s">
        <v>75</v>
      </c>
      <c r="C136" s="5" t="s">
        <v>53</v>
      </c>
      <c r="D136" s="10">
        <v>478.5</v>
      </c>
      <c r="E136" s="8">
        <v>10.97</v>
      </c>
      <c r="F136" s="8">
        <v>5249.145</v>
      </c>
      <c r="G136" s="8"/>
    </row>
    <row r="137" s="1" customFormat="1" ht="22.5" customHeight="1" spans="1:7">
      <c r="A137" s="5" t="s">
        <v>192</v>
      </c>
      <c r="B137" s="6" t="s">
        <v>77</v>
      </c>
      <c r="C137" s="5" t="s">
        <v>53</v>
      </c>
      <c r="D137" s="10">
        <v>478.5</v>
      </c>
      <c r="E137" s="8">
        <v>11.89</v>
      </c>
      <c r="F137" s="8">
        <v>5689.365</v>
      </c>
      <c r="G137" s="8"/>
    </row>
    <row r="138" s="1" customFormat="1" ht="22.5" customHeight="1" spans="1:7">
      <c r="A138" s="5" t="s">
        <v>193</v>
      </c>
      <c r="B138" s="11" t="s">
        <v>79</v>
      </c>
      <c r="C138" s="5" t="s">
        <v>53</v>
      </c>
      <c r="D138" s="10">
        <v>478.5</v>
      </c>
      <c r="E138" s="8">
        <v>6.28</v>
      </c>
      <c r="F138" s="8">
        <v>3004.98</v>
      </c>
      <c r="G138" s="8"/>
    </row>
    <row r="139" s="1" customFormat="1" ht="22.5" customHeight="1" spans="1:7">
      <c r="A139" s="5" t="s">
        <v>194</v>
      </c>
      <c r="B139" s="6" t="s">
        <v>43</v>
      </c>
      <c r="C139" s="5" t="s">
        <v>41</v>
      </c>
      <c r="D139" s="10">
        <v>0.1595</v>
      </c>
      <c r="E139" s="8">
        <v>3628.52</v>
      </c>
      <c r="F139" s="8">
        <v>578.74894</v>
      </c>
      <c r="G139" s="8"/>
    </row>
    <row r="140" s="1" customFormat="1" ht="22.5" customHeight="1" spans="1:7">
      <c r="A140" s="5" t="s">
        <v>195</v>
      </c>
      <c r="B140" s="6" t="s">
        <v>82</v>
      </c>
      <c r="C140" s="5" t="s">
        <v>53</v>
      </c>
      <c r="D140" s="10">
        <v>100.8</v>
      </c>
      <c r="E140" s="8">
        <v>17.24</v>
      </c>
      <c r="F140" s="8">
        <v>1737.792</v>
      </c>
      <c r="G140" s="8"/>
    </row>
    <row r="141" s="1" customFormat="1" ht="22.5" customHeight="1" spans="1:7">
      <c r="A141" s="5" t="s">
        <v>196</v>
      </c>
      <c r="B141" s="6" t="s">
        <v>45</v>
      </c>
      <c r="C141" s="5" t="s">
        <v>46</v>
      </c>
      <c r="D141" s="10">
        <v>2.39</v>
      </c>
      <c r="E141" s="8">
        <v>800</v>
      </c>
      <c r="F141" s="8">
        <v>1912</v>
      </c>
      <c r="G141" s="8"/>
    </row>
    <row r="142" s="1" customFormat="1" ht="22.5" customHeight="1" spans="1:7">
      <c r="A142" s="5">
        <v>6.2</v>
      </c>
      <c r="B142" s="6" t="s">
        <v>84</v>
      </c>
      <c r="C142" s="5"/>
      <c r="D142" s="10"/>
      <c r="E142" s="8"/>
      <c r="F142" s="9">
        <v>68230.8102</v>
      </c>
      <c r="G142" s="9"/>
    </row>
    <row r="143" s="1" customFormat="1" ht="22.5" customHeight="1" spans="1:7">
      <c r="A143" s="5" t="s">
        <v>197</v>
      </c>
      <c r="B143" s="6" t="s">
        <v>198</v>
      </c>
      <c r="C143" s="5"/>
      <c r="D143" s="10"/>
      <c r="E143" s="8"/>
      <c r="F143" s="9">
        <v>13796.3382</v>
      </c>
      <c r="G143" s="9"/>
    </row>
    <row r="144" s="1" customFormat="1" ht="28.5" customHeight="1" spans="1:7">
      <c r="A144" s="5" t="s">
        <v>199</v>
      </c>
      <c r="B144" s="6" t="s">
        <v>52</v>
      </c>
      <c r="C144" s="5" t="s">
        <v>53</v>
      </c>
      <c r="D144" s="10">
        <v>22.89</v>
      </c>
      <c r="E144" s="8">
        <v>10.03</v>
      </c>
      <c r="F144" s="8">
        <v>229.5867</v>
      </c>
      <c r="G144" s="8"/>
    </row>
    <row r="145" s="1" customFormat="1" ht="28.5" customHeight="1" spans="1:7">
      <c r="A145" s="5" t="s">
        <v>200</v>
      </c>
      <c r="B145" s="6" t="s">
        <v>55</v>
      </c>
      <c r="C145" s="5" t="s">
        <v>53</v>
      </c>
      <c r="D145" s="10">
        <v>9.45</v>
      </c>
      <c r="E145" s="8">
        <v>14.54</v>
      </c>
      <c r="F145" s="8">
        <v>137.403</v>
      </c>
      <c r="G145" s="8"/>
    </row>
    <row r="146" s="1" customFormat="1" ht="28.5" customHeight="1" spans="1:7">
      <c r="A146" s="5" t="s">
        <v>201</v>
      </c>
      <c r="B146" s="6" t="s">
        <v>90</v>
      </c>
      <c r="C146" s="5" t="s">
        <v>53</v>
      </c>
      <c r="D146" s="10">
        <v>45.05</v>
      </c>
      <c r="E146" s="8">
        <v>277.77</v>
      </c>
      <c r="F146" s="8">
        <v>12513.5385</v>
      </c>
      <c r="G146" s="8"/>
    </row>
    <row r="147" s="1" customFormat="1" ht="28.5" customHeight="1" spans="1:7">
      <c r="A147" s="5" t="s">
        <v>202</v>
      </c>
      <c r="B147" s="6" t="s">
        <v>92</v>
      </c>
      <c r="C147" s="5" t="s">
        <v>93</v>
      </c>
      <c r="D147" s="10">
        <v>21</v>
      </c>
      <c r="E147" s="8">
        <v>43.61</v>
      </c>
      <c r="F147" s="8">
        <v>915.81</v>
      </c>
      <c r="G147" s="8"/>
    </row>
    <row r="148" s="1" customFormat="1" ht="22.5" customHeight="1" spans="1:7">
      <c r="A148" s="5" t="s">
        <v>203</v>
      </c>
      <c r="B148" s="6" t="s">
        <v>204</v>
      </c>
      <c r="C148" s="5"/>
      <c r="D148" s="10"/>
      <c r="E148" s="8"/>
      <c r="F148" s="9">
        <v>54434.472</v>
      </c>
      <c r="G148" s="9"/>
    </row>
    <row r="149" s="1" customFormat="1" ht="28.5" customHeight="1" spans="1:7">
      <c r="A149" s="5" t="s">
        <v>205</v>
      </c>
      <c r="B149" s="6" t="s">
        <v>52</v>
      </c>
      <c r="C149" s="5" t="s">
        <v>53</v>
      </c>
      <c r="D149" s="10">
        <v>100.8</v>
      </c>
      <c r="E149" s="8">
        <v>10.03</v>
      </c>
      <c r="F149" s="8">
        <v>1011.024</v>
      </c>
      <c r="G149" s="8"/>
    </row>
    <row r="150" s="1" customFormat="1" ht="28.5" customHeight="1" spans="1:7">
      <c r="A150" s="5" t="s">
        <v>206</v>
      </c>
      <c r="B150" s="6" t="s">
        <v>55</v>
      </c>
      <c r="C150" s="5" t="s">
        <v>53</v>
      </c>
      <c r="D150" s="10">
        <v>43.2</v>
      </c>
      <c r="E150" s="8">
        <v>14.54</v>
      </c>
      <c r="F150" s="8">
        <v>628.128</v>
      </c>
      <c r="G150" s="8"/>
    </row>
    <row r="151" s="1" customFormat="1" ht="28.5" customHeight="1" spans="1:7">
      <c r="A151" s="5" t="s">
        <v>207</v>
      </c>
      <c r="B151" s="6" t="s">
        <v>90</v>
      </c>
      <c r="C151" s="5" t="s">
        <v>53</v>
      </c>
      <c r="D151" s="10">
        <v>108</v>
      </c>
      <c r="E151" s="8">
        <v>277.77</v>
      </c>
      <c r="F151" s="8">
        <v>29999.16</v>
      </c>
      <c r="G151" s="8"/>
    </row>
    <row r="152" s="1" customFormat="1" ht="28.5" customHeight="1" spans="1:7">
      <c r="A152" s="5" t="s">
        <v>208</v>
      </c>
      <c r="B152" s="6" t="s">
        <v>92</v>
      </c>
      <c r="C152" s="5" t="s">
        <v>93</v>
      </c>
      <c r="D152" s="10">
        <v>48</v>
      </c>
      <c r="E152" s="8">
        <v>43.61</v>
      </c>
      <c r="F152" s="8">
        <v>2093.28</v>
      </c>
      <c r="G152" s="8"/>
    </row>
    <row r="153" s="1" customFormat="1" ht="28.5" customHeight="1" spans="1:7">
      <c r="A153" s="5" t="s">
        <v>209</v>
      </c>
      <c r="B153" s="6" t="s">
        <v>116</v>
      </c>
      <c r="C153" s="5" t="s">
        <v>53</v>
      </c>
      <c r="D153" s="10">
        <v>36</v>
      </c>
      <c r="E153" s="8">
        <v>575.08</v>
      </c>
      <c r="F153" s="8">
        <v>20702.88</v>
      </c>
      <c r="G153" s="8"/>
    </row>
    <row r="154" s="1" customFormat="1" ht="28.5" customHeight="1" spans="1:7">
      <c r="A154" s="5">
        <v>6.3</v>
      </c>
      <c r="B154" s="6" t="s">
        <v>94</v>
      </c>
      <c r="C154" s="5"/>
      <c r="D154" s="10"/>
      <c r="E154" s="8"/>
      <c r="F154" s="9">
        <v>24151.157286</v>
      </c>
      <c r="G154" s="8"/>
    </row>
    <row r="155" s="1" customFormat="1" ht="28.5" customHeight="1" spans="1:7">
      <c r="A155" s="5" t="s">
        <v>210</v>
      </c>
      <c r="B155" s="6" t="s">
        <v>211</v>
      </c>
      <c r="C155" s="5"/>
      <c r="D155" s="10"/>
      <c r="E155" s="8"/>
      <c r="F155" s="9">
        <v>18444.23367</v>
      </c>
      <c r="G155" s="8"/>
    </row>
    <row r="156" s="1" customFormat="1" ht="28.5" customHeight="1" spans="1:7">
      <c r="A156" s="5" t="s">
        <v>212</v>
      </c>
      <c r="B156" s="6" t="s">
        <v>52</v>
      </c>
      <c r="C156" s="5" t="s">
        <v>53</v>
      </c>
      <c r="D156" s="10">
        <v>54.6</v>
      </c>
      <c r="E156" s="8">
        <v>10.03</v>
      </c>
      <c r="F156" s="8">
        <v>547.638</v>
      </c>
      <c r="G156" s="8"/>
    </row>
    <row r="157" s="1" customFormat="1" ht="28.5" customHeight="1" spans="1:7">
      <c r="A157" s="5" t="s">
        <v>213</v>
      </c>
      <c r="B157" s="6" t="s">
        <v>55</v>
      </c>
      <c r="C157" s="5" t="s">
        <v>53</v>
      </c>
      <c r="D157" s="10">
        <v>25.2</v>
      </c>
      <c r="E157" s="8">
        <v>14.54</v>
      </c>
      <c r="F157" s="8">
        <v>366.408</v>
      </c>
      <c r="G157" s="8"/>
    </row>
    <row r="158" s="1" customFormat="1" ht="28.5" customHeight="1" spans="1:7">
      <c r="A158" s="5" t="s">
        <v>214</v>
      </c>
      <c r="B158" s="6" t="s">
        <v>100</v>
      </c>
      <c r="C158" s="5" t="s">
        <v>53</v>
      </c>
      <c r="D158" s="10">
        <v>9.45</v>
      </c>
      <c r="E158" s="8">
        <v>230.18</v>
      </c>
      <c r="F158" s="8">
        <v>2175.201</v>
      </c>
      <c r="G158" s="8"/>
    </row>
    <row r="159" s="1" customFormat="1" ht="28.5" customHeight="1" spans="1:7">
      <c r="A159" s="5" t="s">
        <v>215</v>
      </c>
      <c r="B159" s="6" t="s">
        <v>102</v>
      </c>
      <c r="C159" s="5" t="s">
        <v>53</v>
      </c>
      <c r="D159" s="10">
        <v>23.63</v>
      </c>
      <c r="E159" s="8">
        <v>644.3</v>
      </c>
      <c r="F159" s="8">
        <v>15224.809</v>
      </c>
      <c r="G159" s="8"/>
    </row>
    <row r="160" s="1" customFormat="1" ht="28.5" customHeight="1" spans="1:7">
      <c r="A160" s="5" t="s">
        <v>216</v>
      </c>
      <c r="B160" s="6" t="s">
        <v>104</v>
      </c>
      <c r="C160" s="5" t="s">
        <v>93</v>
      </c>
      <c r="D160" s="10">
        <v>2.363</v>
      </c>
      <c r="E160" s="8">
        <v>55.09</v>
      </c>
      <c r="F160" s="8">
        <v>130.17767</v>
      </c>
      <c r="G160" s="8"/>
    </row>
    <row r="161" s="1" customFormat="1" ht="28.5" customHeight="1" spans="1:7">
      <c r="A161" s="5" t="s">
        <v>217</v>
      </c>
      <c r="B161" s="6" t="s">
        <v>218</v>
      </c>
      <c r="C161" s="5"/>
      <c r="D161" s="10"/>
      <c r="E161" s="8"/>
      <c r="F161" s="9">
        <v>2400</v>
      </c>
      <c r="G161" s="9"/>
    </row>
    <row r="162" s="1" customFormat="1" ht="40.5" customHeight="1" spans="1:7">
      <c r="A162" s="5" t="s">
        <v>219</v>
      </c>
      <c r="B162" s="6" t="s">
        <v>108</v>
      </c>
      <c r="C162" s="5" t="s">
        <v>109</v>
      </c>
      <c r="D162" s="10">
        <v>8</v>
      </c>
      <c r="E162" s="8">
        <v>300</v>
      </c>
      <c r="F162" s="8">
        <v>2400</v>
      </c>
      <c r="G162" s="8"/>
    </row>
    <row r="163" s="1" customFormat="1" ht="28.5" customHeight="1" spans="1:7">
      <c r="A163" s="5" t="s">
        <v>220</v>
      </c>
      <c r="B163" s="6" t="s">
        <v>221</v>
      </c>
      <c r="C163" s="5"/>
      <c r="D163" s="10"/>
      <c r="E163" s="8"/>
      <c r="F163" s="9">
        <v>3306.923616</v>
      </c>
      <c r="G163" s="9"/>
    </row>
    <row r="164" s="1" customFormat="1" ht="28.5" customHeight="1" spans="1:7">
      <c r="A164" s="5" t="s">
        <v>222</v>
      </c>
      <c r="B164" s="6" t="s">
        <v>52</v>
      </c>
      <c r="C164" s="5" t="s">
        <v>53</v>
      </c>
      <c r="D164" s="10">
        <v>17.76</v>
      </c>
      <c r="E164" s="8">
        <v>10.03</v>
      </c>
      <c r="F164" s="8">
        <v>178.1328</v>
      </c>
      <c r="G164" s="8"/>
    </row>
    <row r="165" s="1" customFormat="1" ht="28.5" customHeight="1" spans="1:7">
      <c r="A165" s="5" t="s">
        <v>223</v>
      </c>
      <c r="B165" s="6" t="s">
        <v>55</v>
      </c>
      <c r="C165" s="5" t="s">
        <v>53</v>
      </c>
      <c r="D165" s="10">
        <v>14.0304</v>
      </c>
      <c r="E165" s="8">
        <v>14.54</v>
      </c>
      <c r="F165" s="8">
        <v>204.002016</v>
      </c>
      <c r="G165" s="8"/>
    </row>
    <row r="166" s="1" customFormat="1" ht="28.5" customHeight="1" spans="1:7">
      <c r="A166" s="5" t="s">
        <v>224</v>
      </c>
      <c r="B166" s="6" t="s">
        <v>100</v>
      </c>
      <c r="C166" s="5" t="s">
        <v>53</v>
      </c>
      <c r="D166" s="10">
        <v>1.04</v>
      </c>
      <c r="E166" s="8">
        <v>230.18</v>
      </c>
      <c r="F166" s="8">
        <v>239.3872</v>
      </c>
      <c r="G166" s="8"/>
    </row>
    <row r="167" s="1" customFormat="1" ht="28.5" customHeight="1" spans="1:7">
      <c r="A167" s="5" t="s">
        <v>225</v>
      </c>
      <c r="B167" s="6" t="s">
        <v>116</v>
      </c>
      <c r="C167" s="5" t="s">
        <v>53</v>
      </c>
      <c r="D167" s="10">
        <v>1.52</v>
      </c>
      <c r="E167" s="8">
        <v>575.08</v>
      </c>
      <c r="F167" s="8">
        <v>874.1216</v>
      </c>
      <c r="G167" s="8"/>
    </row>
    <row r="168" s="1" customFormat="1" ht="28.5" customHeight="1" spans="1:7">
      <c r="A168" s="5" t="s">
        <v>226</v>
      </c>
      <c r="B168" s="6" t="s">
        <v>118</v>
      </c>
      <c r="C168" s="5" t="s">
        <v>119</v>
      </c>
      <c r="D168" s="10">
        <v>8</v>
      </c>
      <c r="E168" s="8">
        <v>226.41</v>
      </c>
      <c r="F168" s="8">
        <v>1811.28</v>
      </c>
      <c r="G168" s="8"/>
    </row>
    <row r="169" s="1" customFormat="1" ht="28.5" customHeight="1" spans="1:7">
      <c r="A169" s="5">
        <v>6.4</v>
      </c>
      <c r="B169" s="6" t="s">
        <v>48</v>
      </c>
      <c r="C169" s="5"/>
      <c r="D169" s="10"/>
      <c r="E169" s="8"/>
      <c r="F169" s="9">
        <v>1065.25548</v>
      </c>
      <c r="G169" s="8"/>
    </row>
    <row r="170" s="1" customFormat="1" ht="28.5" customHeight="1" spans="1:7">
      <c r="A170" s="5" t="s">
        <v>227</v>
      </c>
      <c r="B170" s="6" t="s">
        <v>131</v>
      </c>
      <c r="C170" s="5"/>
      <c r="D170" s="10"/>
      <c r="E170" s="8"/>
      <c r="F170" s="9">
        <v>405.46548</v>
      </c>
      <c r="G170" s="8"/>
    </row>
    <row r="171" s="1" customFormat="1" ht="28.5" customHeight="1" spans="1:7">
      <c r="A171" s="5" t="s">
        <v>228</v>
      </c>
      <c r="B171" s="6" t="s">
        <v>52</v>
      </c>
      <c r="C171" s="5" t="s">
        <v>53</v>
      </c>
      <c r="D171" s="10">
        <v>3.6</v>
      </c>
      <c r="E171" s="8">
        <v>10.03</v>
      </c>
      <c r="F171" s="8">
        <v>36.108</v>
      </c>
      <c r="G171" s="8"/>
    </row>
    <row r="172" s="1" customFormat="1" ht="28.5" customHeight="1" spans="1:7">
      <c r="A172" s="5" t="s">
        <v>229</v>
      </c>
      <c r="B172" s="6" t="s">
        <v>55</v>
      </c>
      <c r="C172" s="5" t="s">
        <v>53</v>
      </c>
      <c r="D172" s="10">
        <v>1.332</v>
      </c>
      <c r="E172" s="8">
        <v>14.54</v>
      </c>
      <c r="F172" s="8">
        <v>19.36728</v>
      </c>
      <c r="G172" s="8"/>
    </row>
    <row r="173" s="1" customFormat="1" ht="28.5" customHeight="1" spans="1:7">
      <c r="A173" s="5" t="s">
        <v>230</v>
      </c>
      <c r="B173" s="6" t="s">
        <v>90</v>
      </c>
      <c r="C173" s="5" t="s">
        <v>53</v>
      </c>
      <c r="D173" s="10">
        <v>1.26</v>
      </c>
      <c r="E173" s="8">
        <v>277.77</v>
      </c>
      <c r="F173" s="8">
        <v>349.9902</v>
      </c>
      <c r="G173" s="8"/>
    </row>
    <row r="174" s="1" customFormat="1" ht="28.5" customHeight="1" spans="1:7">
      <c r="A174" s="5" t="s">
        <v>231</v>
      </c>
      <c r="B174" s="6" t="s">
        <v>50</v>
      </c>
      <c r="C174" s="5"/>
      <c r="D174" s="10"/>
      <c r="E174" s="8"/>
      <c r="F174" s="9">
        <v>659.79</v>
      </c>
      <c r="G174" s="9"/>
    </row>
    <row r="175" s="1" customFormat="1" ht="28.5" customHeight="1" spans="1:7">
      <c r="A175" s="5" t="s">
        <v>232</v>
      </c>
      <c r="B175" s="6" t="s">
        <v>52</v>
      </c>
      <c r="C175" s="5" t="s">
        <v>53</v>
      </c>
      <c r="D175" s="10">
        <v>1.2</v>
      </c>
      <c r="E175" s="8">
        <v>10.03</v>
      </c>
      <c r="F175" s="8">
        <v>12.036</v>
      </c>
      <c r="G175" s="8"/>
    </row>
    <row r="176" s="1" customFormat="1" ht="28.5" customHeight="1" spans="1:7">
      <c r="A176" s="5" t="s">
        <v>233</v>
      </c>
      <c r="B176" s="6" t="s">
        <v>55</v>
      </c>
      <c r="C176" s="5" t="s">
        <v>53</v>
      </c>
      <c r="D176" s="10">
        <v>0.48</v>
      </c>
      <c r="E176" s="8">
        <v>14.54</v>
      </c>
      <c r="F176" s="8">
        <v>6.9792</v>
      </c>
      <c r="G176" s="8"/>
    </row>
    <row r="177" s="1" customFormat="1" ht="28.5" customHeight="1" spans="1:7">
      <c r="A177" s="5" t="s">
        <v>234</v>
      </c>
      <c r="B177" s="6" t="s">
        <v>57</v>
      </c>
      <c r="C177" s="5" t="s">
        <v>53</v>
      </c>
      <c r="D177" s="10">
        <v>1.08</v>
      </c>
      <c r="E177" s="8">
        <v>77.24</v>
      </c>
      <c r="F177" s="8">
        <v>83.4192</v>
      </c>
      <c r="G177" s="8"/>
    </row>
    <row r="178" s="1" customFormat="1" ht="28.5" customHeight="1" spans="1:7">
      <c r="A178" s="5" t="s">
        <v>235</v>
      </c>
      <c r="B178" s="6" t="s">
        <v>59</v>
      </c>
      <c r="C178" s="5" t="s">
        <v>53</v>
      </c>
      <c r="D178" s="10">
        <v>0.54</v>
      </c>
      <c r="E178" s="8">
        <v>230.18</v>
      </c>
      <c r="F178" s="8">
        <v>124.2972</v>
      </c>
      <c r="G178" s="8"/>
    </row>
    <row r="179" s="1" customFormat="1" ht="28.5" customHeight="1" spans="1:7">
      <c r="A179" s="5" t="s">
        <v>236</v>
      </c>
      <c r="B179" s="6" t="s">
        <v>61</v>
      </c>
      <c r="C179" s="5" t="s">
        <v>53</v>
      </c>
      <c r="D179" s="10">
        <v>1.08</v>
      </c>
      <c r="E179" s="8">
        <v>400.98</v>
      </c>
      <c r="F179" s="8">
        <v>433.0584</v>
      </c>
      <c r="G179" s="8"/>
    </row>
    <row r="180" s="1" customFormat="1" ht="28.5" customHeight="1" spans="1:7">
      <c r="A180" s="5">
        <v>7</v>
      </c>
      <c r="B180" s="6" t="s">
        <v>20</v>
      </c>
      <c r="C180" s="5"/>
      <c r="D180" s="10"/>
      <c r="E180" s="8"/>
      <c r="F180" s="9">
        <v>104377.057399213</v>
      </c>
      <c r="G180" s="8"/>
    </row>
    <row r="181" s="1" customFormat="1" ht="22.5" customHeight="1" spans="1:7">
      <c r="A181" s="5">
        <v>7.1</v>
      </c>
      <c r="B181" s="6" t="s">
        <v>35</v>
      </c>
      <c r="C181" s="5"/>
      <c r="D181" s="7"/>
      <c r="E181" s="8"/>
      <c r="F181" s="9">
        <v>56346.6226992132</v>
      </c>
      <c r="G181" s="9"/>
    </row>
    <row r="182" s="1" customFormat="1" ht="22.5" customHeight="1" spans="1:7">
      <c r="A182" s="5" t="s">
        <v>237</v>
      </c>
      <c r="B182" s="6" t="s">
        <v>37</v>
      </c>
      <c r="C182" s="5" t="s">
        <v>38</v>
      </c>
      <c r="D182" s="10">
        <v>5.3048048048048</v>
      </c>
      <c r="E182" s="8">
        <v>811.94</v>
      </c>
      <c r="F182" s="8">
        <v>4307.18321321321</v>
      </c>
      <c r="G182" s="8"/>
    </row>
    <row r="183" s="1" customFormat="1" ht="22.5" customHeight="1" spans="1:7">
      <c r="A183" s="5" t="s">
        <v>238</v>
      </c>
      <c r="B183" s="6" t="s">
        <v>40</v>
      </c>
      <c r="C183" s="5" t="s">
        <v>41</v>
      </c>
      <c r="D183" s="10">
        <v>0.3533</v>
      </c>
      <c r="E183" s="8">
        <v>37218.9</v>
      </c>
      <c r="F183" s="8">
        <v>13149.43737</v>
      </c>
      <c r="G183" s="8"/>
    </row>
    <row r="184" s="1" customFormat="1" ht="22.5" customHeight="1" spans="1:7">
      <c r="A184" s="5" t="s">
        <v>239</v>
      </c>
      <c r="B184" s="6" t="s">
        <v>75</v>
      </c>
      <c r="C184" s="5" t="s">
        <v>53</v>
      </c>
      <c r="D184" s="10">
        <v>1059.9</v>
      </c>
      <c r="E184" s="8">
        <v>10.97</v>
      </c>
      <c r="F184" s="8">
        <v>11627.103</v>
      </c>
      <c r="G184" s="8"/>
    </row>
    <row r="185" s="1" customFormat="1" ht="22.5" customHeight="1" spans="1:7">
      <c r="A185" s="5" t="s">
        <v>240</v>
      </c>
      <c r="B185" s="6" t="s">
        <v>77</v>
      </c>
      <c r="C185" s="5" t="s">
        <v>53</v>
      </c>
      <c r="D185" s="10">
        <v>1059.9</v>
      </c>
      <c r="E185" s="8">
        <v>11.89</v>
      </c>
      <c r="F185" s="8">
        <v>12602.211</v>
      </c>
      <c r="G185" s="8"/>
    </row>
    <row r="186" s="1" customFormat="1" ht="22.5" customHeight="1" spans="1:7">
      <c r="A186" s="5" t="s">
        <v>241</v>
      </c>
      <c r="B186" s="11" t="s">
        <v>79</v>
      </c>
      <c r="C186" s="5" t="s">
        <v>53</v>
      </c>
      <c r="D186" s="10">
        <v>1059.9</v>
      </c>
      <c r="E186" s="8">
        <v>6.28</v>
      </c>
      <c r="F186" s="8">
        <v>6656.172</v>
      </c>
      <c r="G186" s="8"/>
    </row>
    <row r="187" s="1" customFormat="1" ht="22.5" customHeight="1" spans="1:7">
      <c r="A187" s="5" t="s">
        <v>242</v>
      </c>
      <c r="B187" s="6" t="s">
        <v>43</v>
      </c>
      <c r="C187" s="5" t="s">
        <v>41</v>
      </c>
      <c r="D187" s="10">
        <v>0.3533</v>
      </c>
      <c r="E187" s="8">
        <v>3628.52</v>
      </c>
      <c r="F187" s="8">
        <v>1281.956116</v>
      </c>
      <c r="G187" s="8"/>
    </row>
    <row r="188" s="1" customFormat="1" ht="22.5" customHeight="1" spans="1:7">
      <c r="A188" s="5" t="s">
        <v>243</v>
      </c>
      <c r="B188" s="6" t="s">
        <v>82</v>
      </c>
      <c r="C188" s="5" t="s">
        <v>53</v>
      </c>
      <c r="D188" s="10">
        <v>144</v>
      </c>
      <c r="E188" s="8">
        <v>17.24</v>
      </c>
      <c r="F188" s="8">
        <v>2482.56</v>
      </c>
      <c r="G188" s="8"/>
    </row>
    <row r="189" s="1" customFormat="1" ht="22.5" customHeight="1" spans="1:7">
      <c r="A189" s="5" t="s">
        <v>244</v>
      </c>
      <c r="B189" s="6" t="s">
        <v>45</v>
      </c>
      <c r="C189" s="5" t="s">
        <v>46</v>
      </c>
      <c r="D189" s="10">
        <v>5.3</v>
      </c>
      <c r="E189" s="8">
        <v>800</v>
      </c>
      <c r="F189" s="8">
        <v>4240</v>
      </c>
      <c r="G189" s="8"/>
    </row>
    <row r="190" s="1" customFormat="1" ht="22.5" customHeight="1" spans="1:7">
      <c r="A190" s="5">
        <v>7.2</v>
      </c>
      <c r="B190" s="6" t="s">
        <v>84</v>
      </c>
      <c r="C190" s="5"/>
      <c r="D190" s="10"/>
      <c r="E190" s="8"/>
      <c r="F190" s="9">
        <v>1187.0679</v>
      </c>
      <c r="G190" s="9"/>
    </row>
    <row r="191" s="1" customFormat="1" ht="22.5" customHeight="1" spans="1:7">
      <c r="A191" s="5" t="s">
        <v>245</v>
      </c>
      <c r="B191" s="6" t="s">
        <v>246</v>
      </c>
      <c r="C191" s="5"/>
      <c r="D191" s="10"/>
      <c r="E191" s="8"/>
      <c r="F191" s="9">
        <v>1187.0679</v>
      </c>
      <c r="G191" s="9"/>
    </row>
    <row r="192" s="1" customFormat="1" ht="28.5" customHeight="1" spans="1:7">
      <c r="A192" s="5" t="s">
        <v>247</v>
      </c>
      <c r="B192" s="6" t="s">
        <v>52</v>
      </c>
      <c r="C192" s="5" t="s">
        <v>53</v>
      </c>
      <c r="D192" s="10">
        <v>1.73</v>
      </c>
      <c r="E192" s="8">
        <v>10.03</v>
      </c>
      <c r="F192" s="8">
        <v>17.3519</v>
      </c>
      <c r="G192" s="8"/>
    </row>
    <row r="193" s="1" customFormat="1" ht="28.5" customHeight="1" spans="1:7">
      <c r="A193" s="5" t="s">
        <v>248</v>
      </c>
      <c r="B193" s="6" t="s">
        <v>55</v>
      </c>
      <c r="C193" s="5" t="s">
        <v>53</v>
      </c>
      <c r="D193" s="10">
        <v>0.68</v>
      </c>
      <c r="E193" s="8">
        <v>14.54</v>
      </c>
      <c r="F193" s="8">
        <v>9.8872</v>
      </c>
      <c r="G193" s="8"/>
    </row>
    <row r="194" s="1" customFormat="1" ht="28.5" customHeight="1" spans="1:7">
      <c r="A194" s="5" t="s">
        <v>249</v>
      </c>
      <c r="B194" s="6" t="s">
        <v>90</v>
      </c>
      <c r="C194" s="5" t="s">
        <v>53</v>
      </c>
      <c r="D194" s="10">
        <v>3.94</v>
      </c>
      <c r="E194" s="8">
        <v>277.77</v>
      </c>
      <c r="F194" s="8">
        <v>1094.4138</v>
      </c>
      <c r="G194" s="8"/>
    </row>
    <row r="195" s="1" customFormat="1" ht="28.5" customHeight="1" spans="1:7">
      <c r="A195" s="5" t="s">
        <v>250</v>
      </c>
      <c r="B195" s="6" t="s">
        <v>92</v>
      </c>
      <c r="C195" s="5" t="s">
        <v>93</v>
      </c>
      <c r="D195" s="10">
        <v>1.5</v>
      </c>
      <c r="E195" s="8">
        <v>43.61</v>
      </c>
      <c r="F195" s="8">
        <v>65.415</v>
      </c>
      <c r="G195" s="8"/>
    </row>
    <row r="196" s="1" customFormat="1" ht="28.5" customHeight="1" spans="1:7">
      <c r="A196" s="5">
        <v>7.3</v>
      </c>
      <c r="B196" s="6" t="s">
        <v>94</v>
      </c>
      <c r="C196" s="5"/>
      <c r="D196" s="10"/>
      <c r="E196" s="8"/>
      <c r="F196" s="9">
        <v>43181.043024</v>
      </c>
      <c r="G196" s="8"/>
    </row>
    <row r="197" s="1" customFormat="1" ht="28.5" customHeight="1" spans="1:7">
      <c r="A197" s="5" t="s">
        <v>251</v>
      </c>
      <c r="B197" s="6" t="s">
        <v>252</v>
      </c>
      <c r="C197" s="5"/>
      <c r="D197" s="10"/>
      <c r="E197" s="8"/>
      <c r="F197" s="9">
        <v>33720.6576</v>
      </c>
      <c r="G197" s="8"/>
    </row>
    <row r="198" s="1" customFormat="1" ht="28.5" customHeight="1" spans="1:7">
      <c r="A198" s="5" t="s">
        <v>253</v>
      </c>
      <c r="B198" s="6" t="s">
        <v>52</v>
      </c>
      <c r="C198" s="5" t="s">
        <v>53</v>
      </c>
      <c r="D198" s="10">
        <v>99.84</v>
      </c>
      <c r="E198" s="8">
        <v>10.03</v>
      </c>
      <c r="F198" s="8">
        <v>1001.3952</v>
      </c>
      <c r="G198" s="8"/>
    </row>
    <row r="199" s="1" customFormat="1" ht="28.5" customHeight="1" spans="1:7">
      <c r="A199" s="5" t="s">
        <v>254</v>
      </c>
      <c r="B199" s="6" t="s">
        <v>55</v>
      </c>
      <c r="C199" s="5" t="s">
        <v>53</v>
      </c>
      <c r="D199" s="10">
        <v>46.08</v>
      </c>
      <c r="E199" s="8">
        <v>14.54</v>
      </c>
      <c r="F199" s="8">
        <v>670.0032</v>
      </c>
      <c r="G199" s="8"/>
    </row>
    <row r="200" s="1" customFormat="1" ht="28.5" customHeight="1" spans="1:7">
      <c r="A200" s="5" t="s">
        <v>255</v>
      </c>
      <c r="B200" s="6" t="s">
        <v>100</v>
      </c>
      <c r="C200" s="5" t="s">
        <v>53</v>
      </c>
      <c r="D200" s="10">
        <v>17.28</v>
      </c>
      <c r="E200" s="8">
        <v>230.18</v>
      </c>
      <c r="F200" s="8">
        <v>3977.5104</v>
      </c>
      <c r="G200" s="8"/>
    </row>
    <row r="201" s="1" customFormat="1" ht="28.5" customHeight="1" spans="1:7">
      <c r="A201" s="5" t="s">
        <v>256</v>
      </c>
      <c r="B201" s="6" t="s">
        <v>102</v>
      </c>
      <c r="C201" s="5" t="s">
        <v>53</v>
      </c>
      <c r="D201" s="10">
        <v>43.2</v>
      </c>
      <c r="E201" s="8">
        <v>644.3</v>
      </c>
      <c r="F201" s="8">
        <v>27833.76</v>
      </c>
      <c r="G201" s="8"/>
    </row>
    <row r="202" s="1" customFormat="1" ht="28.5" customHeight="1" spans="1:7">
      <c r="A202" s="5" t="s">
        <v>257</v>
      </c>
      <c r="B202" s="6" t="s">
        <v>104</v>
      </c>
      <c r="C202" s="5" t="s">
        <v>93</v>
      </c>
      <c r="D202" s="10">
        <v>4.32</v>
      </c>
      <c r="E202" s="8">
        <v>55.09</v>
      </c>
      <c r="F202" s="8">
        <v>237.9888</v>
      </c>
      <c r="G202" s="8"/>
    </row>
    <row r="203" s="1" customFormat="1" ht="28.5" customHeight="1" spans="1:7">
      <c r="A203" s="5" t="s">
        <v>258</v>
      </c>
      <c r="B203" s="6" t="s">
        <v>259</v>
      </c>
      <c r="C203" s="5"/>
      <c r="D203" s="10"/>
      <c r="E203" s="8"/>
      <c r="F203" s="9">
        <v>4500</v>
      </c>
      <c r="G203" s="9"/>
    </row>
    <row r="204" s="1" customFormat="1" ht="40.5" customHeight="1" spans="1:7">
      <c r="A204" s="5" t="s">
        <v>260</v>
      </c>
      <c r="B204" s="6" t="s">
        <v>108</v>
      </c>
      <c r="C204" s="5" t="s">
        <v>109</v>
      </c>
      <c r="D204" s="10">
        <v>15</v>
      </c>
      <c r="E204" s="8">
        <v>300</v>
      </c>
      <c r="F204" s="8">
        <v>4500</v>
      </c>
      <c r="G204" s="8"/>
    </row>
    <row r="205" s="1" customFormat="1" ht="28.5" customHeight="1" spans="1:7">
      <c r="A205" s="5" t="s">
        <v>261</v>
      </c>
      <c r="B205" s="6" t="s">
        <v>262</v>
      </c>
      <c r="C205" s="5"/>
      <c r="D205" s="10"/>
      <c r="E205" s="8"/>
      <c r="F205" s="9">
        <v>4960.385424</v>
      </c>
      <c r="G205" s="9"/>
    </row>
    <row r="206" s="1" customFormat="1" ht="28.5" customHeight="1" spans="1:7">
      <c r="A206" s="5" t="s">
        <v>263</v>
      </c>
      <c r="B206" s="6" t="s">
        <v>52</v>
      </c>
      <c r="C206" s="5" t="s">
        <v>53</v>
      </c>
      <c r="D206" s="10">
        <v>26.64</v>
      </c>
      <c r="E206" s="8">
        <v>10.03</v>
      </c>
      <c r="F206" s="8">
        <v>267.1992</v>
      </c>
      <c r="G206" s="8"/>
    </row>
    <row r="207" s="1" customFormat="1" ht="28.5" customHeight="1" spans="1:7">
      <c r="A207" s="5" t="s">
        <v>264</v>
      </c>
      <c r="B207" s="6" t="s">
        <v>55</v>
      </c>
      <c r="C207" s="5" t="s">
        <v>53</v>
      </c>
      <c r="D207" s="10">
        <v>21.0456</v>
      </c>
      <c r="E207" s="8">
        <v>14.54</v>
      </c>
      <c r="F207" s="8">
        <v>306.003024</v>
      </c>
      <c r="G207" s="8"/>
    </row>
    <row r="208" s="1" customFormat="1" ht="28.5" customHeight="1" spans="1:7">
      <c r="A208" s="5" t="s">
        <v>265</v>
      </c>
      <c r="B208" s="6" t="s">
        <v>100</v>
      </c>
      <c r="C208" s="5" t="s">
        <v>53</v>
      </c>
      <c r="D208" s="10">
        <v>1.56</v>
      </c>
      <c r="E208" s="8">
        <v>230.18</v>
      </c>
      <c r="F208" s="8">
        <v>359.0808</v>
      </c>
      <c r="G208" s="8"/>
    </row>
    <row r="209" s="1" customFormat="1" ht="28.5" customHeight="1" spans="1:7">
      <c r="A209" s="5" t="s">
        <v>266</v>
      </c>
      <c r="B209" s="6" t="s">
        <v>116</v>
      </c>
      <c r="C209" s="5" t="s">
        <v>53</v>
      </c>
      <c r="D209" s="10">
        <v>2.28</v>
      </c>
      <c r="E209" s="8">
        <v>575.08</v>
      </c>
      <c r="F209" s="8">
        <v>1311.1824</v>
      </c>
      <c r="G209" s="8"/>
    </row>
    <row r="210" s="1" customFormat="1" ht="28.5" customHeight="1" spans="1:7">
      <c r="A210" s="5" t="s">
        <v>267</v>
      </c>
      <c r="B210" s="6" t="s">
        <v>118</v>
      </c>
      <c r="C210" s="5" t="s">
        <v>119</v>
      </c>
      <c r="D210" s="10">
        <v>12</v>
      </c>
      <c r="E210" s="8">
        <v>226.41</v>
      </c>
      <c r="F210" s="8">
        <v>2716.92</v>
      </c>
      <c r="G210" s="8"/>
    </row>
    <row r="211" s="1" customFormat="1" ht="28.5" customHeight="1" spans="1:7">
      <c r="A211" s="5">
        <v>7.4</v>
      </c>
      <c r="B211" s="6" t="s">
        <v>48</v>
      </c>
      <c r="C211" s="5"/>
      <c r="D211" s="10"/>
      <c r="E211" s="8"/>
      <c r="F211" s="9">
        <v>3662.323776</v>
      </c>
      <c r="G211" s="8"/>
    </row>
    <row r="212" s="1" customFormat="1" ht="28.5" customHeight="1" spans="1:7">
      <c r="A212" s="5" t="s">
        <v>268</v>
      </c>
      <c r="B212" s="6" t="s">
        <v>121</v>
      </c>
      <c r="C212" s="5"/>
      <c r="D212" s="10"/>
      <c r="E212" s="8"/>
      <c r="F212" s="9">
        <v>2445.927336</v>
      </c>
      <c r="G212" s="8"/>
    </row>
    <row r="213" s="1" customFormat="1" ht="28.5" customHeight="1" spans="1:7">
      <c r="A213" s="5" t="s">
        <v>269</v>
      </c>
      <c r="B213" s="6" t="s">
        <v>52</v>
      </c>
      <c r="C213" s="5" t="s">
        <v>53</v>
      </c>
      <c r="D213" s="10">
        <v>3.6</v>
      </c>
      <c r="E213" s="8">
        <v>10.03</v>
      </c>
      <c r="F213" s="8">
        <v>36.108</v>
      </c>
      <c r="G213" s="8"/>
    </row>
    <row r="214" s="1" customFormat="1" ht="28.5" customHeight="1" spans="1:7">
      <c r="A214" s="5" t="s">
        <v>270</v>
      </c>
      <c r="B214" s="6" t="s">
        <v>55</v>
      </c>
      <c r="C214" s="5" t="s">
        <v>53</v>
      </c>
      <c r="D214" s="10">
        <v>1.332</v>
      </c>
      <c r="E214" s="8">
        <v>14.54</v>
      </c>
      <c r="F214" s="8">
        <v>19.36728</v>
      </c>
      <c r="G214" s="8"/>
    </row>
    <row r="215" s="1" customFormat="1" ht="28.5" customHeight="1" spans="1:7">
      <c r="A215" s="5" t="s">
        <v>271</v>
      </c>
      <c r="B215" s="6" t="s">
        <v>116</v>
      </c>
      <c r="C215" s="5" t="s">
        <v>53</v>
      </c>
      <c r="D215" s="10">
        <v>1.26</v>
      </c>
      <c r="E215" s="8">
        <v>575.08</v>
      </c>
      <c r="F215" s="8">
        <v>724.6008</v>
      </c>
      <c r="G215" s="8"/>
    </row>
    <row r="216" s="1" customFormat="1" ht="28.5" customHeight="1" spans="1:7">
      <c r="A216" s="5" t="s">
        <v>272</v>
      </c>
      <c r="B216" s="6" t="s">
        <v>126</v>
      </c>
      <c r="C216" s="5" t="s">
        <v>93</v>
      </c>
      <c r="D216" s="10">
        <v>9</v>
      </c>
      <c r="E216" s="8">
        <v>95.25</v>
      </c>
      <c r="F216" s="8">
        <v>857.25</v>
      </c>
      <c r="G216" s="8"/>
    </row>
    <row r="217" s="1" customFormat="1" ht="28.5" customHeight="1" spans="1:7">
      <c r="A217" s="5" t="s">
        <v>273</v>
      </c>
      <c r="B217" s="6" t="s">
        <v>128</v>
      </c>
      <c r="C217" s="5" t="s">
        <v>46</v>
      </c>
      <c r="D217" s="10">
        <v>0.0243</v>
      </c>
      <c r="E217" s="8">
        <v>5323.92</v>
      </c>
      <c r="F217" s="8">
        <v>129.371256</v>
      </c>
      <c r="G217" s="8"/>
    </row>
    <row r="218" s="1" customFormat="1" ht="28.5" customHeight="1" spans="1:7">
      <c r="A218" s="5" t="s">
        <v>274</v>
      </c>
      <c r="B218" s="6" t="s">
        <v>118</v>
      </c>
      <c r="C218" s="5" t="s">
        <v>119</v>
      </c>
      <c r="D218" s="10">
        <v>3</v>
      </c>
      <c r="E218" s="8">
        <v>226.41</v>
      </c>
      <c r="F218" s="8">
        <v>679.23</v>
      </c>
      <c r="G218" s="8"/>
    </row>
    <row r="219" s="1" customFormat="1" ht="28.5" customHeight="1" spans="1:7">
      <c r="A219" s="5" t="s">
        <v>275</v>
      </c>
      <c r="B219" s="6" t="s">
        <v>276</v>
      </c>
      <c r="C219" s="5"/>
      <c r="D219" s="10"/>
      <c r="E219" s="8"/>
      <c r="F219" s="9">
        <v>1216.39644</v>
      </c>
      <c r="G219" s="8"/>
    </row>
    <row r="220" s="1" customFormat="1" ht="28.5" customHeight="1" spans="1:7">
      <c r="A220" s="5" t="s">
        <v>277</v>
      </c>
      <c r="B220" s="6" t="s">
        <v>52</v>
      </c>
      <c r="C220" s="5" t="s">
        <v>53</v>
      </c>
      <c r="D220" s="10">
        <v>10.8</v>
      </c>
      <c r="E220" s="8">
        <v>10.03</v>
      </c>
      <c r="F220" s="8">
        <v>108.324</v>
      </c>
      <c r="G220" s="8"/>
    </row>
    <row r="221" s="1" customFormat="1" ht="28.5" customHeight="1" spans="1:7">
      <c r="A221" s="5" t="s">
        <v>278</v>
      </c>
      <c r="B221" s="6" t="s">
        <v>55</v>
      </c>
      <c r="C221" s="5" t="s">
        <v>53</v>
      </c>
      <c r="D221" s="10">
        <v>3.996</v>
      </c>
      <c r="E221" s="8">
        <v>14.54</v>
      </c>
      <c r="F221" s="8">
        <v>58.10184</v>
      </c>
      <c r="G221" s="8"/>
    </row>
    <row r="222" s="1" customFormat="1" ht="28.5" customHeight="1" spans="1:7">
      <c r="A222" s="5" t="s">
        <v>279</v>
      </c>
      <c r="B222" s="6" t="s">
        <v>90</v>
      </c>
      <c r="C222" s="5" t="s">
        <v>53</v>
      </c>
      <c r="D222" s="10">
        <v>3.78</v>
      </c>
      <c r="E222" s="8">
        <v>277.77</v>
      </c>
      <c r="F222" s="8">
        <v>1049.9706</v>
      </c>
      <c r="G222" s="8"/>
    </row>
    <row r="223" s="1" customFormat="1" ht="28.5" customHeight="1" spans="1:7">
      <c r="A223" s="5">
        <v>8</v>
      </c>
      <c r="B223" s="6" t="s">
        <v>22</v>
      </c>
      <c r="C223" s="5"/>
      <c r="D223" s="10"/>
      <c r="E223" s="8"/>
      <c r="F223" s="9">
        <v>265364.486693471</v>
      </c>
      <c r="G223" s="8"/>
    </row>
    <row r="224" s="1" customFormat="1" ht="22.5" customHeight="1" spans="1:7">
      <c r="A224" s="5">
        <v>8.1</v>
      </c>
      <c r="B224" s="6" t="s">
        <v>35</v>
      </c>
      <c r="C224" s="5"/>
      <c r="D224" s="7"/>
      <c r="E224" s="8"/>
      <c r="F224" s="9">
        <v>83250.6258714715</v>
      </c>
      <c r="G224" s="9"/>
    </row>
    <row r="225" s="1" customFormat="1" ht="22.5" customHeight="1" spans="1:7">
      <c r="A225" s="5" t="s">
        <v>280</v>
      </c>
      <c r="B225" s="6" t="s">
        <v>37</v>
      </c>
      <c r="C225" s="5" t="s">
        <v>38</v>
      </c>
      <c r="D225" s="10">
        <v>7.80780780780781</v>
      </c>
      <c r="E225" s="8">
        <v>811.94</v>
      </c>
      <c r="F225" s="8">
        <v>6339.47147147147</v>
      </c>
      <c r="G225" s="8"/>
    </row>
    <row r="226" s="1" customFormat="1" ht="22.5" customHeight="1" spans="1:7">
      <c r="A226" s="5" t="s">
        <v>281</v>
      </c>
      <c r="B226" s="6" t="s">
        <v>40</v>
      </c>
      <c r="C226" s="5" t="s">
        <v>41</v>
      </c>
      <c r="D226" s="10">
        <v>0.52</v>
      </c>
      <c r="E226" s="8">
        <v>37218.9</v>
      </c>
      <c r="F226" s="8">
        <v>19353.828</v>
      </c>
      <c r="G226" s="8"/>
    </row>
    <row r="227" s="1" customFormat="1" ht="22.5" customHeight="1" spans="1:7">
      <c r="A227" s="5" t="s">
        <v>282</v>
      </c>
      <c r="B227" s="6" t="s">
        <v>75</v>
      </c>
      <c r="C227" s="5" t="s">
        <v>53</v>
      </c>
      <c r="D227" s="10">
        <v>1560</v>
      </c>
      <c r="E227" s="8">
        <v>10.97</v>
      </c>
      <c r="F227" s="8">
        <v>17113.2</v>
      </c>
      <c r="G227" s="8"/>
    </row>
    <row r="228" s="1" customFormat="1" ht="22.5" customHeight="1" spans="1:7">
      <c r="A228" s="5" t="s">
        <v>283</v>
      </c>
      <c r="B228" s="6" t="s">
        <v>77</v>
      </c>
      <c r="C228" s="5" t="s">
        <v>53</v>
      </c>
      <c r="D228" s="10">
        <v>1560</v>
      </c>
      <c r="E228" s="8">
        <v>11.89</v>
      </c>
      <c r="F228" s="8">
        <v>18548.4</v>
      </c>
      <c r="G228" s="8"/>
    </row>
    <row r="229" s="1" customFormat="1" ht="22.5" customHeight="1" spans="1:7">
      <c r="A229" s="5" t="s">
        <v>284</v>
      </c>
      <c r="B229" s="11" t="s">
        <v>79</v>
      </c>
      <c r="C229" s="5" t="s">
        <v>53</v>
      </c>
      <c r="D229" s="10">
        <v>1560</v>
      </c>
      <c r="E229" s="8">
        <v>6.28</v>
      </c>
      <c r="F229" s="8">
        <v>9796.8</v>
      </c>
      <c r="G229" s="8"/>
    </row>
    <row r="230" s="1" customFormat="1" ht="22.5" customHeight="1" spans="1:7">
      <c r="A230" s="5" t="s">
        <v>285</v>
      </c>
      <c r="B230" s="6" t="s">
        <v>43</v>
      </c>
      <c r="C230" s="5" t="s">
        <v>41</v>
      </c>
      <c r="D230" s="10">
        <v>0.52</v>
      </c>
      <c r="E230" s="8">
        <v>3628.52</v>
      </c>
      <c r="F230" s="8">
        <v>1886.8304</v>
      </c>
      <c r="G230" s="8"/>
    </row>
    <row r="231" s="1" customFormat="1" ht="22.5" customHeight="1" spans="1:7">
      <c r="A231" s="5" t="s">
        <v>286</v>
      </c>
      <c r="B231" s="6" t="s">
        <v>82</v>
      </c>
      <c r="C231" s="5" t="s">
        <v>53</v>
      </c>
      <c r="D231" s="10">
        <v>230.4</v>
      </c>
      <c r="E231" s="8">
        <v>17.24</v>
      </c>
      <c r="F231" s="8">
        <v>3972.096</v>
      </c>
      <c r="G231" s="8"/>
    </row>
    <row r="232" s="1" customFormat="1" ht="22.5" customHeight="1" spans="1:7">
      <c r="A232" s="5" t="s">
        <v>287</v>
      </c>
      <c r="B232" s="6" t="s">
        <v>45</v>
      </c>
      <c r="C232" s="5" t="s">
        <v>46</v>
      </c>
      <c r="D232" s="10">
        <v>7.8</v>
      </c>
      <c r="E232" s="8">
        <v>800</v>
      </c>
      <c r="F232" s="8">
        <v>6240</v>
      </c>
      <c r="G232" s="8"/>
    </row>
    <row r="233" s="1" customFormat="1" ht="22.5" customHeight="1" spans="1:7">
      <c r="A233" s="5">
        <v>8.2</v>
      </c>
      <c r="B233" s="6" t="s">
        <v>84</v>
      </c>
      <c r="C233" s="5"/>
      <c r="D233" s="10"/>
      <c r="E233" s="8"/>
      <c r="F233" s="9">
        <v>140382.3157</v>
      </c>
      <c r="G233" s="9"/>
    </row>
    <row r="234" s="1" customFormat="1" ht="22.5" customHeight="1" spans="1:7">
      <c r="A234" s="5" t="s">
        <v>288</v>
      </c>
      <c r="B234" s="6" t="s">
        <v>289</v>
      </c>
      <c r="C234" s="5"/>
      <c r="D234" s="10"/>
      <c r="E234" s="8"/>
      <c r="F234" s="9">
        <v>6008.1588</v>
      </c>
      <c r="G234" s="9"/>
    </row>
    <row r="235" s="1" customFormat="1" ht="28.5" customHeight="1" spans="1:7">
      <c r="A235" s="5" t="s">
        <v>290</v>
      </c>
      <c r="B235" s="6" t="s">
        <v>52</v>
      </c>
      <c r="C235" s="5" t="s">
        <v>53</v>
      </c>
      <c r="D235" s="10">
        <v>12.6</v>
      </c>
      <c r="E235" s="8">
        <v>10.03</v>
      </c>
      <c r="F235" s="8">
        <v>126.378</v>
      </c>
      <c r="G235" s="8"/>
    </row>
    <row r="236" s="1" customFormat="1" ht="28.5" customHeight="1" spans="1:7">
      <c r="A236" s="5" t="s">
        <v>291</v>
      </c>
      <c r="B236" s="6" t="s">
        <v>55</v>
      </c>
      <c r="C236" s="5" t="s">
        <v>53</v>
      </c>
      <c r="D236" s="10">
        <v>5.67</v>
      </c>
      <c r="E236" s="8">
        <v>14.54</v>
      </c>
      <c r="F236" s="8">
        <v>82.4418</v>
      </c>
      <c r="G236" s="8"/>
    </row>
    <row r="237" s="1" customFormat="1" ht="28.5" customHeight="1" spans="1:7">
      <c r="A237" s="5" t="s">
        <v>292</v>
      </c>
      <c r="B237" s="6" t="s">
        <v>90</v>
      </c>
      <c r="C237" s="5" t="s">
        <v>53</v>
      </c>
      <c r="D237" s="10">
        <v>18.9</v>
      </c>
      <c r="E237" s="8">
        <v>277.77</v>
      </c>
      <c r="F237" s="8">
        <v>5249.853</v>
      </c>
      <c r="G237" s="8"/>
    </row>
    <row r="238" s="1" customFormat="1" ht="28.5" customHeight="1" spans="1:7">
      <c r="A238" s="5" t="s">
        <v>293</v>
      </c>
      <c r="B238" s="6" t="s">
        <v>92</v>
      </c>
      <c r="C238" s="5" t="s">
        <v>93</v>
      </c>
      <c r="D238" s="10">
        <v>12.6</v>
      </c>
      <c r="E238" s="8">
        <v>43.61</v>
      </c>
      <c r="F238" s="8">
        <v>549.486</v>
      </c>
      <c r="G238" s="8"/>
    </row>
    <row r="239" s="1" customFormat="1" ht="22.5" customHeight="1" spans="1:7">
      <c r="A239" s="5" t="s">
        <v>294</v>
      </c>
      <c r="B239" s="6" t="s">
        <v>295</v>
      </c>
      <c r="C239" s="5"/>
      <c r="D239" s="10"/>
      <c r="E239" s="8"/>
      <c r="F239" s="9">
        <v>6408.981</v>
      </c>
      <c r="G239" s="9"/>
    </row>
    <row r="240" s="1" customFormat="1" ht="28.5" customHeight="1" spans="1:7">
      <c r="A240" s="5" t="s">
        <v>296</v>
      </c>
      <c r="B240" s="6" t="s">
        <v>52</v>
      </c>
      <c r="C240" s="5" t="s">
        <v>53</v>
      </c>
      <c r="D240" s="10">
        <v>12.36</v>
      </c>
      <c r="E240" s="8">
        <v>10.03</v>
      </c>
      <c r="F240" s="8">
        <v>123.9708</v>
      </c>
      <c r="G240" s="8"/>
    </row>
    <row r="241" s="1" customFormat="1" ht="28.5" customHeight="1" spans="1:7">
      <c r="A241" s="5" t="s">
        <v>297</v>
      </c>
      <c r="B241" s="6" t="s">
        <v>55</v>
      </c>
      <c r="C241" s="5" t="s">
        <v>53</v>
      </c>
      <c r="D241" s="10">
        <v>5.4</v>
      </c>
      <c r="E241" s="8">
        <v>14.54</v>
      </c>
      <c r="F241" s="8">
        <v>78.516</v>
      </c>
      <c r="G241" s="8"/>
    </row>
    <row r="242" s="1" customFormat="1" ht="28.5" customHeight="1" spans="1:7">
      <c r="A242" s="5" t="s">
        <v>298</v>
      </c>
      <c r="B242" s="6" t="s">
        <v>90</v>
      </c>
      <c r="C242" s="5" t="s">
        <v>53</v>
      </c>
      <c r="D242" s="10">
        <v>20.46</v>
      </c>
      <c r="E242" s="8">
        <v>277.77</v>
      </c>
      <c r="F242" s="8">
        <v>5683.1742</v>
      </c>
      <c r="G242" s="8"/>
    </row>
    <row r="243" s="1" customFormat="1" ht="28.5" customHeight="1" spans="1:7">
      <c r="A243" s="5" t="s">
        <v>299</v>
      </c>
      <c r="B243" s="6" t="s">
        <v>92</v>
      </c>
      <c r="C243" s="5" t="s">
        <v>93</v>
      </c>
      <c r="D243" s="10">
        <v>12</v>
      </c>
      <c r="E243" s="8">
        <v>43.61</v>
      </c>
      <c r="F243" s="8">
        <v>523.32</v>
      </c>
      <c r="G243" s="8"/>
    </row>
    <row r="244" s="1" customFormat="1" ht="22.5" customHeight="1" spans="1:7">
      <c r="A244" s="5" t="s">
        <v>300</v>
      </c>
      <c r="B244" s="6" t="s">
        <v>301</v>
      </c>
      <c r="C244" s="5"/>
      <c r="D244" s="10"/>
      <c r="E244" s="8"/>
      <c r="F244" s="9">
        <v>34685.5351</v>
      </c>
      <c r="G244" s="9"/>
    </row>
    <row r="245" s="1" customFormat="1" ht="28.5" customHeight="1" spans="1:7">
      <c r="A245" s="5" t="s">
        <v>302</v>
      </c>
      <c r="B245" s="6" t="s">
        <v>52</v>
      </c>
      <c r="C245" s="5" t="s">
        <v>53</v>
      </c>
      <c r="D245" s="10">
        <v>57.55</v>
      </c>
      <c r="E245" s="8">
        <v>10.03</v>
      </c>
      <c r="F245" s="8">
        <v>577.2265</v>
      </c>
      <c r="G245" s="8"/>
    </row>
    <row r="246" s="1" customFormat="1" ht="28.5" customHeight="1" spans="1:7">
      <c r="A246" s="5" t="s">
        <v>303</v>
      </c>
      <c r="B246" s="6" t="s">
        <v>55</v>
      </c>
      <c r="C246" s="5" t="s">
        <v>53</v>
      </c>
      <c r="D246" s="10">
        <v>23.76</v>
      </c>
      <c r="E246" s="8">
        <v>14.54</v>
      </c>
      <c r="F246" s="8">
        <v>345.4704</v>
      </c>
      <c r="G246" s="8"/>
    </row>
    <row r="247" s="1" customFormat="1" ht="28.5" customHeight="1" spans="1:7">
      <c r="A247" s="5" t="s">
        <v>304</v>
      </c>
      <c r="B247" s="6" t="s">
        <v>90</v>
      </c>
      <c r="C247" s="5" t="s">
        <v>53</v>
      </c>
      <c r="D247" s="10">
        <v>113.26</v>
      </c>
      <c r="E247" s="8">
        <v>277.77</v>
      </c>
      <c r="F247" s="8">
        <v>31460.2302</v>
      </c>
      <c r="G247" s="8"/>
    </row>
    <row r="248" s="1" customFormat="1" ht="28.5" customHeight="1" spans="1:7">
      <c r="A248" s="5" t="s">
        <v>305</v>
      </c>
      <c r="B248" s="6" t="s">
        <v>92</v>
      </c>
      <c r="C248" s="5" t="s">
        <v>93</v>
      </c>
      <c r="D248" s="10">
        <v>52.8</v>
      </c>
      <c r="E248" s="8">
        <v>43.61</v>
      </c>
      <c r="F248" s="8">
        <v>2302.608</v>
      </c>
      <c r="G248" s="8"/>
    </row>
    <row r="249" s="1" customFormat="1" ht="22.5" customHeight="1" spans="1:7">
      <c r="A249" s="5" t="s">
        <v>306</v>
      </c>
      <c r="B249" s="6" t="s">
        <v>307</v>
      </c>
      <c r="C249" s="5"/>
      <c r="D249" s="10"/>
      <c r="E249" s="8"/>
      <c r="F249" s="9">
        <v>12929.49</v>
      </c>
      <c r="G249" s="9"/>
    </row>
    <row r="250" s="1" customFormat="1" ht="28.5" customHeight="1" spans="1:7">
      <c r="A250" s="5" t="s">
        <v>308</v>
      </c>
      <c r="B250" s="6" t="s">
        <v>52</v>
      </c>
      <c r="C250" s="5" t="s">
        <v>53</v>
      </c>
      <c r="D250" s="10">
        <v>17.7</v>
      </c>
      <c r="E250" s="8">
        <v>10.03</v>
      </c>
      <c r="F250" s="8">
        <v>177.531</v>
      </c>
      <c r="G250" s="8"/>
    </row>
    <row r="251" s="1" customFormat="1" ht="28.5" customHeight="1" spans="1:7">
      <c r="A251" s="5" t="s">
        <v>309</v>
      </c>
      <c r="B251" s="6" t="s">
        <v>55</v>
      </c>
      <c r="C251" s="5" t="s">
        <v>53</v>
      </c>
      <c r="D251" s="10">
        <v>6.75</v>
      </c>
      <c r="E251" s="8">
        <v>14.54</v>
      </c>
      <c r="F251" s="8">
        <v>98.145</v>
      </c>
      <c r="G251" s="8"/>
    </row>
    <row r="252" s="1" customFormat="1" ht="28.5" customHeight="1" spans="1:7">
      <c r="A252" s="5" t="s">
        <v>310</v>
      </c>
      <c r="B252" s="6" t="s">
        <v>90</v>
      </c>
      <c r="C252" s="5" t="s">
        <v>53</v>
      </c>
      <c r="D252" s="10">
        <v>43.2</v>
      </c>
      <c r="E252" s="8">
        <v>277.77</v>
      </c>
      <c r="F252" s="8">
        <v>11999.664</v>
      </c>
      <c r="G252" s="8"/>
    </row>
    <row r="253" s="1" customFormat="1" ht="28.5" customHeight="1" spans="1:7">
      <c r="A253" s="5" t="s">
        <v>311</v>
      </c>
      <c r="B253" s="6" t="s">
        <v>92</v>
      </c>
      <c r="C253" s="5" t="s">
        <v>93</v>
      </c>
      <c r="D253" s="10">
        <v>15</v>
      </c>
      <c r="E253" s="8">
        <v>43.61</v>
      </c>
      <c r="F253" s="8">
        <v>654.15</v>
      </c>
      <c r="G253" s="8"/>
    </row>
    <row r="254" s="1" customFormat="1" ht="22.5" customHeight="1" spans="1:7">
      <c r="A254" s="5" t="s">
        <v>312</v>
      </c>
      <c r="B254" s="6" t="s">
        <v>313</v>
      </c>
      <c r="C254" s="5"/>
      <c r="D254" s="10"/>
      <c r="E254" s="8"/>
      <c r="F254" s="9">
        <v>35540.4594</v>
      </c>
      <c r="G254" s="9"/>
    </row>
    <row r="255" s="1" customFormat="1" ht="28.5" customHeight="1" spans="1:7">
      <c r="A255" s="5" t="s">
        <v>314</v>
      </c>
      <c r="B255" s="6" t="s">
        <v>52</v>
      </c>
      <c r="C255" s="5" t="s">
        <v>53</v>
      </c>
      <c r="D255" s="10">
        <v>43.52</v>
      </c>
      <c r="E255" s="8">
        <v>10.03</v>
      </c>
      <c r="F255" s="8">
        <v>436.5056</v>
      </c>
      <c r="G255" s="8"/>
    </row>
    <row r="256" s="1" customFormat="1" ht="28.5" customHeight="1" spans="1:7">
      <c r="A256" s="5" t="s">
        <v>315</v>
      </c>
      <c r="B256" s="6" t="s">
        <v>55</v>
      </c>
      <c r="C256" s="5" t="s">
        <v>53</v>
      </c>
      <c r="D256" s="10">
        <v>15.8</v>
      </c>
      <c r="E256" s="8">
        <v>14.54</v>
      </c>
      <c r="F256" s="8">
        <v>229.732</v>
      </c>
      <c r="G256" s="8"/>
    </row>
    <row r="257" s="1" customFormat="1" ht="28.5" customHeight="1" spans="1:7">
      <c r="A257" s="5" t="s">
        <v>316</v>
      </c>
      <c r="B257" s="6" t="s">
        <v>90</v>
      </c>
      <c r="C257" s="5" t="s">
        <v>53</v>
      </c>
      <c r="D257" s="10">
        <v>120.04</v>
      </c>
      <c r="E257" s="8">
        <v>277.77</v>
      </c>
      <c r="F257" s="8">
        <v>33343.5108</v>
      </c>
      <c r="G257" s="8"/>
    </row>
    <row r="258" s="1" customFormat="1" ht="28.5" customHeight="1" spans="1:7">
      <c r="A258" s="5" t="s">
        <v>317</v>
      </c>
      <c r="B258" s="6" t="s">
        <v>92</v>
      </c>
      <c r="C258" s="5" t="s">
        <v>93</v>
      </c>
      <c r="D258" s="10">
        <v>35.1</v>
      </c>
      <c r="E258" s="8">
        <v>43.61</v>
      </c>
      <c r="F258" s="8">
        <v>1530.711</v>
      </c>
      <c r="G258" s="8"/>
    </row>
    <row r="259" s="1" customFormat="1" ht="22.5" customHeight="1" spans="1:7">
      <c r="A259" s="5" t="s">
        <v>318</v>
      </c>
      <c r="B259" s="6" t="s">
        <v>319</v>
      </c>
      <c r="C259" s="5"/>
      <c r="D259" s="10"/>
      <c r="E259" s="8"/>
      <c r="F259" s="9">
        <v>13104.3474</v>
      </c>
      <c r="G259" s="9"/>
    </row>
    <row r="260" s="1" customFormat="1" ht="28.5" customHeight="1" spans="1:7">
      <c r="A260" s="5" t="s">
        <v>320</v>
      </c>
      <c r="B260" s="6" t="s">
        <v>52</v>
      </c>
      <c r="C260" s="5" t="s">
        <v>53</v>
      </c>
      <c r="D260" s="10">
        <v>15.24</v>
      </c>
      <c r="E260" s="8">
        <v>10.03</v>
      </c>
      <c r="F260" s="8">
        <v>152.8572</v>
      </c>
      <c r="G260" s="8"/>
    </row>
    <row r="261" s="1" customFormat="1" ht="28.5" customHeight="1" spans="1:7">
      <c r="A261" s="5" t="s">
        <v>321</v>
      </c>
      <c r="B261" s="6" t="s">
        <v>55</v>
      </c>
      <c r="C261" s="5" t="s">
        <v>53</v>
      </c>
      <c r="D261" s="10">
        <v>5.4</v>
      </c>
      <c r="E261" s="8">
        <v>14.54</v>
      </c>
      <c r="F261" s="8">
        <v>78.516</v>
      </c>
      <c r="G261" s="8"/>
    </row>
    <row r="262" s="1" customFormat="1" ht="28.5" customHeight="1" spans="1:7">
      <c r="A262" s="5" t="s">
        <v>322</v>
      </c>
      <c r="B262" s="6" t="s">
        <v>90</v>
      </c>
      <c r="C262" s="5" t="s">
        <v>53</v>
      </c>
      <c r="D262" s="10">
        <v>44.46</v>
      </c>
      <c r="E262" s="8">
        <v>277.77</v>
      </c>
      <c r="F262" s="8">
        <v>12349.6542</v>
      </c>
      <c r="G262" s="8"/>
    </row>
    <row r="263" s="1" customFormat="1" ht="28.5" customHeight="1" spans="1:7">
      <c r="A263" s="5" t="s">
        <v>323</v>
      </c>
      <c r="B263" s="6" t="s">
        <v>92</v>
      </c>
      <c r="C263" s="5" t="s">
        <v>93</v>
      </c>
      <c r="D263" s="10">
        <v>12</v>
      </c>
      <c r="E263" s="8">
        <v>43.61</v>
      </c>
      <c r="F263" s="8">
        <v>523.32</v>
      </c>
      <c r="G263" s="8"/>
    </row>
    <row r="264" s="1" customFormat="1" ht="22.5" customHeight="1" spans="1:7">
      <c r="A264" s="5" t="s">
        <v>324</v>
      </c>
      <c r="B264" s="6" t="s">
        <v>325</v>
      </c>
      <c r="C264" s="5"/>
      <c r="D264" s="10"/>
      <c r="E264" s="8"/>
      <c r="F264" s="9">
        <v>31705.344</v>
      </c>
      <c r="G264" s="9"/>
    </row>
    <row r="265" s="1" customFormat="1" ht="28.5" customHeight="1" spans="1:7">
      <c r="A265" s="5" t="s">
        <v>326</v>
      </c>
      <c r="B265" s="6" t="s">
        <v>52</v>
      </c>
      <c r="C265" s="5" t="s">
        <v>53</v>
      </c>
      <c r="D265" s="10">
        <v>35.1</v>
      </c>
      <c r="E265" s="8">
        <v>10.03</v>
      </c>
      <c r="F265" s="8">
        <v>352.053</v>
      </c>
      <c r="G265" s="8"/>
    </row>
    <row r="266" s="1" customFormat="1" ht="28.5" customHeight="1" spans="1:7">
      <c r="A266" s="5" t="s">
        <v>327</v>
      </c>
      <c r="B266" s="6" t="s">
        <v>55</v>
      </c>
      <c r="C266" s="5" t="s">
        <v>53</v>
      </c>
      <c r="D266" s="10">
        <v>12.15</v>
      </c>
      <c r="E266" s="8">
        <v>14.54</v>
      </c>
      <c r="F266" s="8">
        <v>176.661</v>
      </c>
      <c r="G266" s="8"/>
    </row>
    <row r="267" s="1" customFormat="1" ht="28.5" customHeight="1" spans="1:7">
      <c r="A267" s="5" t="s">
        <v>328</v>
      </c>
      <c r="B267" s="6" t="s">
        <v>90</v>
      </c>
      <c r="C267" s="5" t="s">
        <v>53</v>
      </c>
      <c r="D267" s="10">
        <v>108</v>
      </c>
      <c r="E267" s="8">
        <v>277.77</v>
      </c>
      <c r="F267" s="8">
        <v>29999.16</v>
      </c>
      <c r="G267" s="8"/>
    </row>
    <row r="268" s="1" customFormat="1" ht="28.5" customHeight="1" spans="1:7">
      <c r="A268" s="5" t="s">
        <v>329</v>
      </c>
      <c r="B268" s="6" t="s">
        <v>92</v>
      </c>
      <c r="C268" s="5" t="s">
        <v>93</v>
      </c>
      <c r="D268" s="10">
        <v>27</v>
      </c>
      <c r="E268" s="8">
        <v>43.61</v>
      </c>
      <c r="F268" s="8">
        <v>1177.47</v>
      </c>
      <c r="G268" s="8"/>
    </row>
    <row r="269" s="1" customFormat="1" ht="28.5" customHeight="1" spans="1:7">
      <c r="A269" s="5">
        <v>8.3</v>
      </c>
      <c r="B269" s="6" t="s">
        <v>94</v>
      </c>
      <c r="C269" s="5"/>
      <c r="D269" s="10"/>
      <c r="E269" s="8"/>
      <c r="F269" s="9">
        <v>37663.755866</v>
      </c>
      <c r="G269" s="8"/>
    </row>
    <row r="270" s="1" customFormat="1" ht="28.5" customHeight="1" spans="1:7">
      <c r="A270" s="5" t="s">
        <v>330</v>
      </c>
      <c r="B270" s="6" t="s">
        <v>331</v>
      </c>
      <c r="C270" s="5"/>
      <c r="D270" s="10"/>
      <c r="E270" s="8"/>
      <c r="F270" s="9">
        <v>29856.83225</v>
      </c>
      <c r="G270" s="8"/>
    </row>
    <row r="271" s="1" customFormat="1" ht="28.5" customHeight="1" spans="1:7">
      <c r="A271" s="5" t="s">
        <v>332</v>
      </c>
      <c r="B271" s="6" t="s">
        <v>52</v>
      </c>
      <c r="C271" s="5" t="s">
        <v>53</v>
      </c>
      <c r="D271" s="10">
        <v>88.4</v>
      </c>
      <c r="E271" s="8">
        <v>10.03</v>
      </c>
      <c r="F271" s="8">
        <v>886.652</v>
      </c>
      <c r="G271" s="8"/>
    </row>
    <row r="272" s="1" customFormat="1" ht="28.5" customHeight="1" spans="1:7">
      <c r="A272" s="5" t="s">
        <v>333</v>
      </c>
      <c r="B272" s="6" t="s">
        <v>55</v>
      </c>
      <c r="C272" s="5" t="s">
        <v>53</v>
      </c>
      <c r="D272" s="10">
        <v>40.8</v>
      </c>
      <c r="E272" s="8">
        <v>14.54</v>
      </c>
      <c r="F272" s="8">
        <v>593.232</v>
      </c>
      <c r="G272" s="8"/>
    </row>
    <row r="273" s="1" customFormat="1" ht="28.5" customHeight="1" spans="1:7">
      <c r="A273" s="5" t="s">
        <v>334</v>
      </c>
      <c r="B273" s="6" t="s">
        <v>100</v>
      </c>
      <c r="C273" s="5" t="s">
        <v>53</v>
      </c>
      <c r="D273" s="10">
        <v>15.3</v>
      </c>
      <c r="E273" s="8">
        <v>230.18</v>
      </c>
      <c r="F273" s="8">
        <v>3521.754</v>
      </c>
      <c r="G273" s="8"/>
    </row>
    <row r="274" s="1" customFormat="1" ht="28.5" customHeight="1" spans="1:7">
      <c r="A274" s="5" t="s">
        <v>335</v>
      </c>
      <c r="B274" s="6" t="s">
        <v>102</v>
      </c>
      <c r="C274" s="5" t="s">
        <v>53</v>
      </c>
      <c r="D274" s="10">
        <v>38.25</v>
      </c>
      <c r="E274" s="8">
        <v>644.3</v>
      </c>
      <c r="F274" s="8">
        <v>24644.475</v>
      </c>
      <c r="G274" s="8"/>
    </row>
    <row r="275" s="1" customFormat="1" ht="28.5" customHeight="1" spans="1:7">
      <c r="A275" s="5" t="s">
        <v>336</v>
      </c>
      <c r="B275" s="6" t="s">
        <v>104</v>
      </c>
      <c r="C275" s="5" t="s">
        <v>93</v>
      </c>
      <c r="D275" s="10">
        <v>3.825</v>
      </c>
      <c r="E275" s="8">
        <v>55.09</v>
      </c>
      <c r="F275" s="8">
        <v>210.71925</v>
      </c>
      <c r="G275" s="8"/>
    </row>
    <row r="276" s="1" customFormat="1" ht="28.5" customHeight="1" spans="1:7">
      <c r="A276" s="5" t="s">
        <v>337</v>
      </c>
      <c r="B276" s="6" t="s">
        <v>259</v>
      </c>
      <c r="C276" s="5"/>
      <c r="D276" s="10"/>
      <c r="E276" s="8"/>
      <c r="F276" s="9">
        <v>4500</v>
      </c>
      <c r="G276" s="9"/>
    </row>
    <row r="277" s="1" customFormat="1" ht="40.5" customHeight="1" spans="1:7">
      <c r="A277" s="5" t="s">
        <v>338</v>
      </c>
      <c r="B277" s="6" t="s">
        <v>108</v>
      </c>
      <c r="C277" s="5" t="s">
        <v>109</v>
      </c>
      <c r="D277" s="10">
        <v>15</v>
      </c>
      <c r="E277" s="8">
        <v>300</v>
      </c>
      <c r="F277" s="8">
        <v>4500</v>
      </c>
      <c r="G277" s="8"/>
    </row>
    <row r="278" s="1" customFormat="1" ht="28.5" customHeight="1" spans="1:7">
      <c r="A278" s="5" t="s">
        <v>339</v>
      </c>
      <c r="B278" s="6" t="s">
        <v>221</v>
      </c>
      <c r="C278" s="5"/>
      <c r="D278" s="10"/>
      <c r="E278" s="8"/>
      <c r="F278" s="9">
        <v>3306.923616</v>
      </c>
      <c r="G278" s="9"/>
    </row>
    <row r="279" s="1" customFormat="1" ht="28.5" customHeight="1" spans="1:7">
      <c r="A279" s="5" t="s">
        <v>340</v>
      </c>
      <c r="B279" s="6" t="s">
        <v>52</v>
      </c>
      <c r="C279" s="5" t="s">
        <v>53</v>
      </c>
      <c r="D279" s="10">
        <v>17.76</v>
      </c>
      <c r="E279" s="8">
        <v>10.03</v>
      </c>
      <c r="F279" s="8">
        <v>178.1328</v>
      </c>
      <c r="G279" s="8"/>
    </row>
    <row r="280" s="1" customFormat="1" ht="28.5" customHeight="1" spans="1:7">
      <c r="A280" s="5" t="s">
        <v>341</v>
      </c>
      <c r="B280" s="6" t="s">
        <v>55</v>
      </c>
      <c r="C280" s="5" t="s">
        <v>53</v>
      </c>
      <c r="D280" s="10">
        <v>14.0304</v>
      </c>
      <c r="E280" s="8">
        <v>14.54</v>
      </c>
      <c r="F280" s="8">
        <v>204.002016</v>
      </c>
      <c r="G280" s="8"/>
    </row>
    <row r="281" s="1" customFormat="1" ht="28.5" customHeight="1" spans="1:7">
      <c r="A281" s="5" t="s">
        <v>342</v>
      </c>
      <c r="B281" s="6" t="s">
        <v>100</v>
      </c>
      <c r="C281" s="5" t="s">
        <v>53</v>
      </c>
      <c r="D281" s="10">
        <v>1.04</v>
      </c>
      <c r="E281" s="8">
        <v>230.18</v>
      </c>
      <c r="F281" s="8">
        <v>239.3872</v>
      </c>
      <c r="G281" s="8"/>
    </row>
    <row r="282" s="1" customFormat="1" ht="28.5" customHeight="1" spans="1:7">
      <c r="A282" s="5" t="s">
        <v>343</v>
      </c>
      <c r="B282" s="6" t="s">
        <v>116</v>
      </c>
      <c r="C282" s="5" t="s">
        <v>53</v>
      </c>
      <c r="D282" s="10">
        <v>1.52</v>
      </c>
      <c r="E282" s="8">
        <v>575.08</v>
      </c>
      <c r="F282" s="8">
        <v>874.1216</v>
      </c>
      <c r="G282" s="8"/>
    </row>
    <row r="283" s="1" customFormat="1" ht="28.5" customHeight="1" spans="1:7">
      <c r="A283" s="5" t="s">
        <v>344</v>
      </c>
      <c r="B283" s="6" t="s">
        <v>118</v>
      </c>
      <c r="C283" s="5" t="s">
        <v>119</v>
      </c>
      <c r="D283" s="10">
        <v>8</v>
      </c>
      <c r="E283" s="8">
        <v>226.41</v>
      </c>
      <c r="F283" s="8">
        <v>1811.28</v>
      </c>
      <c r="G283" s="8"/>
    </row>
    <row r="284" s="1" customFormat="1" ht="28.5" customHeight="1" spans="1:7">
      <c r="A284" s="5">
        <v>8.4</v>
      </c>
      <c r="B284" s="6" t="s">
        <v>48</v>
      </c>
      <c r="C284" s="5"/>
      <c r="D284" s="10"/>
      <c r="E284" s="8"/>
      <c r="F284" s="9">
        <v>4067.789256</v>
      </c>
      <c r="G284" s="8"/>
    </row>
    <row r="285" s="1" customFormat="1" ht="28.5" customHeight="1" spans="1:7">
      <c r="A285" s="5" t="s">
        <v>345</v>
      </c>
      <c r="B285" s="6" t="s">
        <v>121</v>
      </c>
      <c r="C285" s="5"/>
      <c r="D285" s="10"/>
      <c r="E285" s="8"/>
      <c r="F285" s="9">
        <v>2445.927336</v>
      </c>
      <c r="G285" s="8"/>
    </row>
    <row r="286" s="1" customFormat="1" ht="28.5" customHeight="1" spans="1:7">
      <c r="A286" s="5" t="s">
        <v>346</v>
      </c>
      <c r="B286" s="6" t="s">
        <v>52</v>
      </c>
      <c r="C286" s="5" t="s">
        <v>53</v>
      </c>
      <c r="D286" s="10">
        <v>3.6</v>
      </c>
      <c r="E286" s="8">
        <v>10.03</v>
      </c>
      <c r="F286" s="8">
        <v>36.108</v>
      </c>
      <c r="G286" s="8"/>
    </row>
    <row r="287" s="1" customFormat="1" ht="28.5" customHeight="1" spans="1:7">
      <c r="A287" s="5" t="s">
        <v>347</v>
      </c>
      <c r="B287" s="6" t="s">
        <v>55</v>
      </c>
      <c r="C287" s="5" t="s">
        <v>53</v>
      </c>
      <c r="D287" s="10">
        <v>1.332</v>
      </c>
      <c r="E287" s="8">
        <v>14.54</v>
      </c>
      <c r="F287" s="8">
        <v>19.36728</v>
      </c>
      <c r="G287" s="8"/>
    </row>
    <row r="288" s="1" customFormat="1" ht="28.5" customHeight="1" spans="1:7">
      <c r="A288" s="5" t="s">
        <v>348</v>
      </c>
      <c r="B288" s="6" t="s">
        <v>116</v>
      </c>
      <c r="C288" s="5" t="s">
        <v>53</v>
      </c>
      <c r="D288" s="10">
        <v>1.26</v>
      </c>
      <c r="E288" s="8">
        <v>575.08</v>
      </c>
      <c r="F288" s="8">
        <v>724.6008</v>
      </c>
      <c r="G288" s="8"/>
    </row>
    <row r="289" s="1" customFormat="1" ht="28.5" customHeight="1" spans="1:7">
      <c r="A289" s="5" t="s">
        <v>349</v>
      </c>
      <c r="B289" s="6" t="s">
        <v>126</v>
      </c>
      <c r="C289" s="5" t="s">
        <v>93</v>
      </c>
      <c r="D289" s="10">
        <v>9</v>
      </c>
      <c r="E289" s="8">
        <v>95.25</v>
      </c>
      <c r="F289" s="8">
        <v>857.25</v>
      </c>
      <c r="G289" s="8"/>
    </row>
    <row r="290" s="1" customFormat="1" ht="28.5" customHeight="1" spans="1:7">
      <c r="A290" s="5" t="s">
        <v>350</v>
      </c>
      <c r="B290" s="6" t="s">
        <v>128</v>
      </c>
      <c r="C290" s="5" t="s">
        <v>46</v>
      </c>
      <c r="D290" s="10">
        <v>0.0243</v>
      </c>
      <c r="E290" s="8">
        <v>5323.92</v>
      </c>
      <c r="F290" s="8">
        <v>129.371256</v>
      </c>
      <c r="G290" s="8"/>
    </row>
    <row r="291" s="1" customFormat="1" ht="28.5" customHeight="1" spans="1:7">
      <c r="A291" s="5" t="s">
        <v>351</v>
      </c>
      <c r="B291" s="6" t="s">
        <v>118</v>
      </c>
      <c r="C291" s="5" t="s">
        <v>119</v>
      </c>
      <c r="D291" s="10">
        <v>3</v>
      </c>
      <c r="E291" s="8">
        <v>226.41</v>
      </c>
      <c r="F291" s="8">
        <v>679.23</v>
      </c>
      <c r="G291" s="8"/>
    </row>
    <row r="292" s="1" customFormat="1" ht="28.5" customHeight="1" spans="1:7">
      <c r="A292" s="5" t="s">
        <v>352</v>
      </c>
      <c r="B292" s="6" t="s">
        <v>353</v>
      </c>
      <c r="C292" s="5"/>
      <c r="D292" s="10"/>
      <c r="E292" s="8"/>
      <c r="F292" s="9">
        <v>1621.86192</v>
      </c>
      <c r="G292" s="8"/>
    </row>
    <row r="293" s="1" customFormat="1" ht="28.5" customHeight="1" spans="1:7">
      <c r="A293" s="5" t="s">
        <v>354</v>
      </c>
      <c r="B293" s="6" t="s">
        <v>52</v>
      </c>
      <c r="C293" s="5" t="s">
        <v>53</v>
      </c>
      <c r="D293" s="10">
        <v>14.4</v>
      </c>
      <c r="E293" s="8">
        <v>10.03</v>
      </c>
      <c r="F293" s="8">
        <v>144.432</v>
      </c>
      <c r="G293" s="8"/>
    </row>
    <row r="294" s="1" customFormat="1" ht="28.5" customHeight="1" spans="1:7">
      <c r="A294" s="5" t="s">
        <v>355</v>
      </c>
      <c r="B294" s="6" t="s">
        <v>55</v>
      </c>
      <c r="C294" s="5" t="s">
        <v>53</v>
      </c>
      <c r="D294" s="10">
        <v>5.328</v>
      </c>
      <c r="E294" s="8">
        <v>14.54</v>
      </c>
      <c r="F294" s="8">
        <v>77.46912</v>
      </c>
      <c r="G294" s="8"/>
    </row>
    <row r="295" s="1" customFormat="1" ht="28.5" customHeight="1" spans="1:7">
      <c r="A295" s="5" t="s">
        <v>356</v>
      </c>
      <c r="B295" s="6" t="s">
        <v>90</v>
      </c>
      <c r="C295" s="5" t="s">
        <v>53</v>
      </c>
      <c r="D295" s="10">
        <v>5.04</v>
      </c>
      <c r="E295" s="8">
        <v>277.77</v>
      </c>
      <c r="F295" s="8">
        <v>1399.9608</v>
      </c>
      <c r="G295" s="8"/>
    </row>
    <row r="296" s="1" customFormat="1" ht="28.5" customHeight="1" spans="1:7">
      <c r="A296" s="5">
        <v>9</v>
      </c>
      <c r="B296" s="6" t="s">
        <v>24</v>
      </c>
      <c r="C296" s="5"/>
      <c r="D296" s="10"/>
      <c r="E296" s="8"/>
      <c r="F296" s="9">
        <v>23112.9175194414</v>
      </c>
      <c r="G296" s="8"/>
    </row>
    <row r="297" s="1" customFormat="1" ht="22.5" customHeight="1" spans="1:7">
      <c r="A297" s="5">
        <v>9.1</v>
      </c>
      <c r="B297" s="6" t="s">
        <v>35</v>
      </c>
      <c r="C297" s="5"/>
      <c r="D297" s="7"/>
      <c r="E297" s="8"/>
      <c r="F297" s="9">
        <v>16644.6062194414</v>
      </c>
      <c r="G297" s="9"/>
    </row>
    <row r="298" s="1" customFormat="1" ht="22.5" customHeight="1" spans="1:7">
      <c r="A298" s="5" t="s">
        <v>357</v>
      </c>
      <c r="B298" s="6" t="s">
        <v>37</v>
      </c>
      <c r="C298" s="5" t="s">
        <v>38</v>
      </c>
      <c r="D298" s="10">
        <v>3.84234234234234</v>
      </c>
      <c r="E298" s="8">
        <v>811.94</v>
      </c>
      <c r="F298" s="8">
        <v>3119.75144144144</v>
      </c>
      <c r="G298" s="8"/>
    </row>
    <row r="299" s="1" customFormat="1" ht="22.5" customHeight="1" spans="1:7">
      <c r="A299" s="5" t="s">
        <v>358</v>
      </c>
      <c r="B299" s="6" t="s">
        <v>40</v>
      </c>
      <c r="C299" s="5" t="s">
        <v>41</v>
      </c>
      <c r="D299" s="10">
        <v>0.2559</v>
      </c>
      <c r="E299" s="8">
        <v>37218.9</v>
      </c>
      <c r="F299" s="8">
        <v>9524.31651</v>
      </c>
      <c r="G299" s="8"/>
    </row>
    <row r="300" s="1" customFormat="1" ht="22.5" customHeight="1" spans="1:7">
      <c r="A300" s="5" t="s">
        <v>359</v>
      </c>
      <c r="B300" s="6" t="s">
        <v>43</v>
      </c>
      <c r="C300" s="5" t="s">
        <v>41</v>
      </c>
      <c r="D300" s="10">
        <v>0.2559</v>
      </c>
      <c r="E300" s="8">
        <v>3628.52</v>
      </c>
      <c r="F300" s="8">
        <v>928.538268</v>
      </c>
      <c r="G300" s="8"/>
    </row>
    <row r="301" s="1" customFormat="1" ht="22.5" customHeight="1" spans="1:7">
      <c r="A301" s="5" t="s">
        <v>360</v>
      </c>
      <c r="B301" s="6" t="s">
        <v>45</v>
      </c>
      <c r="C301" s="5" t="s">
        <v>46</v>
      </c>
      <c r="D301" s="10">
        <v>3.84</v>
      </c>
      <c r="E301" s="8">
        <v>800</v>
      </c>
      <c r="F301" s="8">
        <v>3072</v>
      </c>
      <c r="G301" s="8"/>
    </row>
    <row r="302" s="1" customFormat="1" ht="22.5" customHeight="1" spans="1:7">
      <c r="A302" s="5">
        <v>9.2</v>
      </c>
      <c r="B302" s="6" t="s">
        <v>84</v>
      </c>
      <c r="C302" s="5"/>
      <c r="D302" s="10"/>
      <c r="E302" s="8"/>
      <c r="F302" s="9">
        <v>2509.5713</v>
      </c>
      <c r="G302" s="9"/>
    </row>
    <row r="303" s="1" customFormat="1" ht="22.5" customHeight="1" spans="1:7">
      <c r="A303" s="5" t="s">
        <v>361</v>
      </c>
      <c r="B303" s="6" t="s">
        <v>362</v>
      </c>
      <c r="C303" s="5"/>
      <c r="D303" s="10"/>
      <c r="E303" s="8"/>
      <c r="F303" s="9">
        <v>2509.5713</v>
      </c>
      <c r="G303" s="9"/>
    </row>
    <row r="304" s="1" customFormat="1" ht="28.5" customHeight="1" spans="1:7">
      <c r="A304" s="5" t="s">
        <v>363</v>
      </c>
      <c r="B304" s="6" t="s">
        <v>52</v>
      </c>
      <c r="C304" s="5" t="s">
        <v>53</v>
      </c>
      <c r="D304" s="10">
        <v>7.1</v>
      </c>
      <c r="E304" s="8">
        <v>10.03</v>
      </c>
      <c r="F304" s="8">
        <v>71.213</v>
      </c>
      <c r="G304" s="8"/>
    </row>
    <row r="305" s="1" customFormat="1" ht="28.5" customHeight="1" spans="1:7">
      <c r="A305" s="5" t="s">
        <v>364</v>
      </c>
      <c r="B305" s="6" t="s">
        <v>55</v>
      </c>
      <c r="C305" s="5" t="s">
        <v>53</v>
      </c>
      <c r="D305" s="10">
        <v>3.51</v>
      </c>
      <c r="E305" s="8">
        <v>14.54</v>
      </c>
      <c r="F305" s="8">
        <v>51.0354</v>
      </c>
      <c r="G305" s="8"/>
    </row>
    <row r="306" s="1" customFormat="1" ht="28.5" customHeight="1" spans="1:7">
      <c r="A306" s="5" t="s">
        <v>365</v>
      </c>
      <c r="B306" s="6" t="s">
        <v>90</v>
      </c>
      <c r="C306" s="5" t="s">
        <v>53</v>
      </c>
      <c r="D306" s="10">
        <v>7.37</v>
      </c>
      <c r="E306" s="8">
        <v>277.77</v>
      </c>
      <c r="F306" s="8">
        <v>2047.1649</v>
      </c>
      <c r="G306" s="8"/>
    </row>
    <row r="307" s="1" customFormat="1" ht="28.5" customHeight="1" spans="1:7">
      <c r="A307" s="5" t="s">
        <v>366</v>
      </c>
      <c r="B307" s="6" t="s">
        <v>92</v>
      </c>
      <c r="C307" s="5" t="s">
        <v>93</v>
      </c>
      <c r="D307" s="10">
        <v>7.8</v>
      </c>
      <c r="E307" s="8">
        <v>43.61</v>
      </c>
      <c r="F307" s="8">
        <v>340.158</v>
      </c>
      <c r="G307" s="8"/>
    </row>
    <row r="308" s="1" customFormat="1" ht="28.5" customHeight="1" spans="1:7">
      <c r="A308" s="5">
        <v>9.3</v>
      </c>
      <c r="B308" s="6" t="s">
        <v>48</v>
      </c>
      <c r="C308" s="5"/>
      <c r="D308" s="10"/>
      <c r="E308" s="8"/>
      <c r="F308" s="9">
        <v>3958.74</v>
      </c>
      <c r="G308" s="8"/>
    </row>
    <row r="309" s="1" customFormat="1" ht="28.5" customHeight="1" spans="1:7">
      <c r="A309" s="5" t="s">
        <v>367</v>
      </c>
      <c r="B309" s="6" t="s">
        <v>50</v>
      </c>
      <c r="C309" s="5"/>
      <c r="D309" s="10"/>
      <c r="E309" s="8"/>
      <c r="F309" s="9">
        <v>3958.74</v>
      </c>
      <c r="G309" s="9"/>
    </row>
    <row r="310" s="1" customFormat="1" ht="28.5" customHeight="1" spans="1:7">
      <c r="A310" s="5" t="s">
        <v>368</v>
      </c>
      <c r="B310" s="6" t="s">
        <v>52</v>
      </c>
      <c r="C310" s="5" t="s">
        <v>53</v>
      </c>
      <c r="D310" s="10">
        <v>7.2</v>
      </c>
      <c r="E310" s="8">
        <v>10.03</v>
      </c>
      <c r="F310" s="8">
        <v>72.216</v>
      </c>
      <c r="G310" s="8"/>
    </row>
    <row r="311" s="1" customFormat="1" ht="28.5" customHeight="1" spans="1:7">
      <c r="A311" s="5" t="s">
        <v>369</v>
      </c>
      <c r="B311" s="6" t="s">
        <v>55</v>
      </c>
      <c r="C311" s="5" t="s">
        <v>53</v>
      </c>
      <c r="D311" s="10">
        <v>2.88</v>
      </c>
      <c r="E311" s="8">
        <v>14.54</v>
      </c>
      <c r="F311" s="8">
        <v>41.8752</v>
      </c>
      <c r="G311" s="8"/>
    </row>
    <row r="312" s="1" customFormat="1" ht="28.5" customHeight="1" spans="1:7">
      <c r="A312" s="5" t="s">
        <v>370</v>
      </c>
      <c r="B312" s="6" t="s">
        <v>57</v>
      </c>
      <c r="C312" s="5" t="s">
        <v>53</v>
      </c>
      <c r="D312" s="10">
        <v>6.48</v>
      </c>
      <c r="E312" s="8">
        <v>77.24</v>
      </c>
      <c r="F312" s="8">
        <v>500.5152</v>
      </c>
      <c r="G312" s="8"/>
    </row>
    <row r="313" s="1" customFormat="1" ht="28.5" customHeight="1" spans="1:7">
      <c r="A313" s="5" t="s">
        <v>371</v>
      </c>
      <c r="B313" s="6" t="s">
        <v>59</v>
      </c>
      <c r="C313" s="5" t="s">
        <v>53</v>
      </c>
      <c r="D313" s="10">
        <v>3.24</v>
      </c>
      <c r="E313" s="8">
        <v>230.18</v>
      </c>
      <c r="F313" s="8">
        <v>745.7832</v>
      </c>
      <c r="G313" s="8"/>
    </row>
    <row r="314" s="1" customFormat="1" ht="28.5" customHeight="1" spans="1:7">
      <c r="A314" s="5" t="s">
        <v>372</v>
      </c>
      <c r="B314" s="6" t="s">
        <v>61</v>
      </c>
      <c r="C314" s="5" t="s">
        <v>53</v>
      </c>
      <c r="D314" s="10">
        <v>6.48</v>
      </c>
      <c r="E314" s="8">
        <v>400.98</v>
      </c>
      <c r="F314" s="8">
        <v>2598.3504</v>
      </c>
      <c r="G314" s="8"/>
    </row>
    <row r="315" s="1" customFormat="1" ht="28.5" customHeight="1" spans="1:7">
      <c r="A315" s="5">
        <v>10</v>
      </c>
      <c r="B315" s="6" t="s">
        <v>26</v>
      </c>
      <c r="C315" s="5"/>
      <c r="D315" s="10"/>
      <c r="E315" s="8"/>
      <c r="F315" s="9">
        <v>300255.646943184</v>
      </c>
      <c r="G315" s="8"/>
    </row>
    <row r="316" s="1" customFormat="1" ht="22.5" customHeight="1" spans="1:7">
      <c r="A316" s="5">
        <v>10.1</v>
      </c>
      <c r="B316" s="6" t="s">
        <v>35</v>
      </c>
      <c r="C316" s="5"/>
      <c r="D316" s="7"/>
      <c r="E316" s="8"/>
      <c r="F316" s="9">
        <v>94929.7631563844</v>
      </c>
      <c r="G316" s="9"/>
    </row>
    <row r="317" s="1" customFormat="1" ht="22.5" customHeight="1" spans="1:7">
      <c r="A317" s="5" t="s">
        <v>373</v>
      </c>
      <c r="B317" s="6" t="s">
        <v>37</v>
      </c>
      <c r="C317" s="5" t="s">
        <v>38</v>
      </c>
      <c r="D317" s="10">
        <v>8.95795795795796</v>
      </c>
      <c r="E317" s="8">
        <v>811.94</v>
      </c>
      <c r="F317" s="8">
        <v>7273.32438438439</v>
      </c>
      <c r="G317" s="8"/>
    </row>
    <row r="318" s="1" customFormat="1" ht="22.5" customHeight="1" spans="1:7">
      <c r="A318" s="5" t="s">
        <v>374</v>
      </c>
      <c r="B318" s="6" t="s">
        <v>40</v>
      </c>
      <c r="C318" s="5" t="s">
        <v>41</v>
      </c>
      <c r="D318" s="10">
        <v>0.5966</v>
      </c>
      <c r="E318" s="8">
        <v>37218.9</v>
      </c>
      <c r="F318" s="8">
        <v>22204.79574</v>
      </c>
      <c r="G318" s="8"/>
    </row>
    <row r="319" s="1" customFormat="1" ht="22.5" customHeight="1" spans="1:7">
      <c r="A319" s="5" t="s">
        <v>375</v>
      </c>
      <c r="B319" s="6" t="s">
        <v>75</v>
      </c>
      <c r="C319" s="5" t="s">
        <v>53</v>
      </c>
      <c r="D319" s="10">
        <v>1789.8</v>
      </c>
      <c r="E319" s="8">
        <v>10.97</v>
      </c>
      <c r="F319" s="8">
        <v>19634.106</v>
      </c>
      <c r="G319" s="8"/>
    </row>
    <row r="320" s="1" customFormat="1" ht="22.5" customHeight="1" spans="1:7">
      <c r="A320" s="5" t="s">
        <v>376</v>
      </c>
      <c r="B320" s="6" t="s">
        <v>77</v>
      </c>
      <c r="C320" s="5" t="s">
        <v>53</v>
      </c>
      <c r="D320" s="10">
        <v>1789.8</v>
      </c>
      <c r="E320" s="8">
        <v>11.89</v>
      </c>
      <c r="F320" s="8">
        <v>21280.722</v>
      </c>
      <c r="G320" s="8"/>
    </row>
    <row r="321" s="1" customFormat="1" ht="22.5" customHeight="1" spans="1:7">
      <c r="A321" s="5" t="s">
        <v>377</v>
      </c>
      <c r="B321" s="11" t="s">
        <v>79</v>
      </c>
      <c r="C321" s="5" t="s">
        <v>53</v>
      </c>
      <c r="D321" s="10">
        <v>1789.8</v>
      </c>
      <c r="E321" s="8">
        <v>6.28</v>
      </c>
      <c r="F321" s="8">
        <v>11239.944</v>
      </c>
      <c r="G321" s="8"/>
    </row>
    <row r="322" s="1" customFormat="1" ht="22.5" customHeight="1" spans="1:7">
      <c r="A322" s="5" t="s">
        <v>378</v>
      </c>
      <c r="B322" s="6" t="s">
        <v>43</v>
      </c>
      <c r="C322" s="5" t="s">
        <v>41</v>
      </c>
      <c r="D322" s="10">
        <v>0.5966</v>
      </c>
      <c r="E322" s="8">
        <v>3628.52</v>
      </c>
      <c r="F322" s="8">
        <v>2164.775032</v>
      </c>
      <c r="G322" s="8"/>
    </row>
    <row r="323" s="1" customFormat="1" ht="22.5" customHeight="1" spans="1:7">
      <c r="A323" s="5" t="s">
        <v>379</v>
      </c>
      <c r="B323" s="6" t="s">
        <v>82</v>
      </c>
      <c r="C323" s="5" t="s">
        <v>53</v>
      </c>
      <c r="D323" s="10">
        <v>230.4</v>
      </c>
      <c r="E323" s="8">
        <v>17.24</v>
      </c>
      <c r="F323" s="8">
        <v>3972.096</v>
      </c>
      <c r="G323" s="8"/>
    </row>
    <row r="324" s="1" customFormat="1" ht="22.5" customHeight="1" spans="1:7">
      <c r="A324" s="5" t="s">
        <v>380</v>
      </c>
      <c r="B324" s="6" t="s">
        <v>45</v>
      </c>
      <c r="C324" s="5" t="s">
        <v>46</v>
      </c>
      <c r="D324" s="10">
        <v>8.95</v>
      </c>
      <c r="E324" s="8">
        <v>800</v>
      </c>
      <c r="F324" s="8">
        <v>7160</v>
      </c>
      <c r="G324" s="8"/>
    </row>
    <row r="325" s="1" customFormat="1" ht="22.5" customHeight="1" spans="1:7">
      <c r="A325" s="5">
        <v>10.2</v>
      </c>
      <c r="B325" s="6" t="s">
        <v>84</v>
      </c>
      <c r="C325" s="5"/>
      <c r="D325" s="10"/>
      <c r="E325" s="8"/>
      <c r="F325" s="9">
        <v>119707.5009</v>
      </c>
      <c r="G325" s="9"/>
    </row>
    <row r="326" s="1" customFormat="1" ht="22.5" customHeight="1" spans="1:7">
      <c r="A326" s="5" t="s">
        <v>381</v>
      </c>
      <c r="B326" s="6" t="s">
        <v>382</v>
      </c>
      <c r="C326" s="5"/>
      <c r="D326" s="10"/>
      <c r="E326" s="8"/>
      <c r="F326" s="9">
        <v>38145.8308</v>
      </c>
      <c r="G326" s="9"/>
    </row>
    <row r="327" s="1" customFormat="1" ht="28.5" customHeight="1" spans="1:7">
      <c r="A327" s="5" t="s">
        <v>383</v>
      </c>
      <c r="B327" s="6" t="s">
        <v>52</v>
      </c>
      <c r="C327" s="5" t="s">
        <v>53</v>
      </c>
      <c r="D327" s="10">
        <v>59.14</v>
      </c>
      <c r="E327" s="8">
        <v>10.03</v>
      </c>
      <c r="F327" s="8">
        <v>593.1742</v>
      </c>
      <c r="G327" s="8"/>
    </row>
    <row r="328" s="1" customFormat="1" ht="28.5" customHeight="1" spans="1:7">
      <c r="A328" s="5" t="s">
        <v>384</v>
      </c>
      <c r="B328" s="6" t="s">
        <v>55</v>
      </c>
      <c r="C328" s="5" t="s">
        <v>53</v>
      </c>
      <c r="D328" s="10">
        <v>23.76</v>
      </c>
      <c r="E328" s="8">
        <v>14.54</v>
      </c>
      <c r="F328" s="8">
        <v>345.4704</v>
      </c>
      <c r="G328" s="8"/>
    </row>
    <row r="329" s="1" customFormat="1" ht="28.5" customHeight="1" spans="1:7">
      <c r="A329" s="5" t="s">
        <v>385</v>
      </c>
      <c r="B329" s="6" t="s">
        <v>90</v>
      </c>
      <c r="C329" s="5" t="s">
        <v>53</v>
      </c>
      <c r="D329" s="10">
        <v>125.66</v>
      </c>
      <c r="E329" s="8">
        <v>277.77</v>
      </c>
      <c r="F329" s="8">
        <v>34904.5782</v>
      </c>
      <c r="G329" s="8"/>
    </row>
    <row r="330" s="1" customFormat="1" ht="28.5" customHeight="1" spans="1:7">
      <c r="A330" s="5" t="s">
        <v>386</v>
      </c>
      <c r="B330" s="6" t="s">
        <v>92</v>
      </c>
      <c r="C330" s="5" t="s">
        <v>93</v>
      </c>
      <c r="D330" s="10">
        <v>52.8</v>
      </c>
      <c r="E330" s="8">
        <v>43.61</v>
      </c>
      <c r="F330" s="8">
        <v>2302.608</v>
      </c>
      <c r="G330" s="8"/>
    </row>
    <row r="331" s="1" customFormat="1" ht="22.5" customHeight="1" spans="1:7">
      <c r="A331" s="5" t="s">
        <v>387</v>
      </c>
      <c r="B331" s="6" t="s">
        <v>388</v>
      </c>
      <c r="C331" s="5"/>
      <c r="D331" s="10"/>
      <c r="E331" s="8"/>
      <c r="F331" s="9">
        <v>48637.0929</v>
      </c>
      <c r="G331" s="9"/>
    </row>
    <row r="332" s="1" customFormat="1" ht="28.5" customHeight="1" spans="1:7">
      <c r="A332" s="5" t="s">
        <v>389</v>
      </c>
      <c r="B332" s="6" t="s">
        <v>52</v>
      </c>
      <c r="C332" s="5" t="s">
        <v>53</v>
      </c>
      <c r="D332" s="10">
        <v>70.73</v>
      </c>
      <c r="E332" s="8">
        <v>10.03</v>
      </c>
      <c r="F332" s="8">
        <v>709.4219</v>
      </c>
      <c r="G332" s="8"/>
    </row>
    <row r="333" s="1" customFormat="1" ht="28.5" customHeight="1" spans="1:7">
      <c r="A333" s="5" t="s">
        <v>390</v>
      </c>
      <c r="B333" s="6" t="s">
        <v>55</v>
      </c>
      <c r="C333" s="5" t="s">
        <v>53</v>
      </c>
      <c r="D333" s="10">
        <v>27.68</v>
      </c>
      <c r="E333" s="8">
        <v>14.54</v>
      </c>
      <c r="F333" s="8">
        <v>402.4672</v>
      </c>
      <c r="G333" s="8"/>
    </row>
    <row r="334" s="1" customFormat="1" ht="28.5" customHeight="1" spans="1:7">
      <c r="A334" s="5" t="s">
        <v>391</v>
      </c>
      <c r="B334" s="6" t="s">
        <v>90</v>
      </c>
      <c r="C334" s="5" t="s">
        <v>53</v>
      </c>
      <c r="D334" s="10">
        <v>161.44</v>
      </c>
      <c r="E334" s="8">
        <v>277.77</v>
      </c>
      <c r="F334" s="8">
        <v>44843.1888</v>
      </c>
      <c r="G334" s="8"/>
    </row>
    <row r="335" s="1" customFormat="1" ht="28.5" customHeight="1" spans="1:7">
      <c r="A335" s="5" t="s">
        <v>392</v>
      </c>
      <c r="B335" s="6" t="s">
        <v>92</v>
      </c>
      <c r="C335" s="5" t="s">
        <v>93</v>
      </c>
      <c r="D335" s="10">
        <v>61.5</v>
      </c>
      <c r="E335" s="8">
        <v>43.61</v>
      </c>
      <c r="F335" s="8">
        <v>2682.015</v>
      </c>
      <c r="G335" s="8"/>
    </row>
    <row r="336" s="1" customFormat="1" ht="22.5" customHeight="1" spans="1:7">
      <c r="A336" s="5" t="s">
        <v>393</v>
      </c>
      <c r="B336" s="6" t="s">
        <v>394</v>
      </c>
      <c r="C336" s="5"/>
      <c r="D336" s="10"/>
      <c r="E336" s="8"/>
      <c r="F336" s="9">
        <v>9308.0816</v>
      </c>
      <c r="G336" s="9"/>
    </row>
    <row r="337" s="1" customFormat="1" ht="28.5" customHeight="1" spans="1:7">
      <c r="A337" s="5" t="s">
        <v>395</v>
      </c>
      <c r="B337" s="6" t="s">
        <v>52</v>
      </c>
      <c r="C337" s="5" t="s">
        <v>53</v>
      </c>
      <c r="D337" s="10">
        <v>12.74</v>
      </c>
      <c r="E337" s="8">
        <v>10.03</v>
      </c>
      <c r="F337" s="8">
        <v>127.7822</v>
      </c>
      <c r="G337" s="8"/>
    </row>
    <row r="338" s="1" customFormat="1" ht="28.5" customHeight="1" spans="1:7">
      <c r="A338" s="5" t="s">
        <v>396</v>
      </c>
      <c r="B338" s="6" t="s">
        <v>55</v>
      </c>
      <c r="C338" s="5" t="s">
        <v>53</v>
      </c>
      <c r="D338" s="10">
        <v>4.86</v>
      </c>
      <c r="E338" s="8">
        <v>14.54</v>
      </c>
      <c r="F338" s="8">
        <v>70.6644</v>
      </c>
      <c r="G338" s="8"/>
    </row>
    <row r="339" s="1" customFormat="1" ht="28.5" customHeight="1" spans="1:7">
      <c r="A339" s="5" t="s">
        <v>397</v>
      </c>
      <c r="B339" s="6" t="s">
        <v>90</v>
      </c>
      <c r="C339" s="5" t="s">
        <v>53</v>
      </c>
      <c r="D339" s="10">
        <v>31.1</v>
      </c>
      <c r="E339" s="8">
        <v>277.77</v>
      </c>
      <c r="F339" s="8">
        <v>8638.647</v>
      </c>
      <c r="G339" s="8"/>
    </row>
    <row r="340" s="1" customFormat="1" ht="28.5" customHeight="1" spans="1:7">
      <c r="A340" s="5" t="s">
        <v>398</v>
      </c>
      <c r="B340" s="6" t="s">
        <v>92</v>
      </c>
      <c r="C340" s="5" t="s">
        <v>93</v>
      </c>
      <c r="D340" s="10">
        <v>10.8</v>
      </c>
      <c r="E340" s="8">
        <v>43.61</v>
      </c>
      <c r="F340" s="8">
        <v>470.988</v>
      </c>
      <c r="G340" s="8"/>
    </row>
    <row r="341" s="1" customFormat="1" ht="22.5" customHeight="1" spans="1:7">
      <c r="A341" s="5" t="s">
        <v>399</v>
      </c>
      <c r="B341" s="6" t="s">
        <v>400</v>
      </c>
      <c r="C341" s="5"/>
      <c r="D341" s="10"/>
      <c r="E341" s="8"/>
      <c r="F341" s="9">
        <v>12150.7632</v>
      </c>
      <c r="G341" s="9"/>
    </row>
    <row r="342" s="1" customFormat="1" ht="28.5" customHeight="1" spans="1:7">
      <c r="A342" s="5" t="s">
        <v>401</v>
      </c>
      <c r="B342" s="6" t="s">
        <v>52</v>
      </c>
      <c r="C342" s="5" t="s">
        <v>53</v>
      </c>
      <c r="D342" s="10">
        <v>14.88</v>
      </c>
      <c r="E342" s="8">
        <v>10.03</v>
      </c>
      <c r="F342" s="8">
        <v>149.2464</v>
      </c>
      <c r="G342" s="8"/>
    </row>
    <row r="343" s="1" customFormat="1" ht="28.5" customHeight="1" spans="1:7">
      <c r="A343" s="5" t="s">
        <v>402</v>
      </c>
      <c r="B343" s="6" t="s">
        <v>55</v>
      </c>
      <c r="C343" s="5" t="s">
        <v>53</v>
      </c>
      <c r="D343" s="10">
        <v>5.4</v>
      </c>
      <c r="E343" s="8">
        <v>14.54</v>
      </c>
      <c r="F343" s="8">
        <v>78.516</v>
      </c>
      <c r="G343" s="8"/>
    </row>
    <row r="344" s="1" customFormat="1" ht="28.5" customHeight="1" spans="1:7">
      <c r="A344" s="5" t="s">
        <v>403</v>
      </c>
      <c r="B344" s="6" t="s">
        <v>90</v>
      </c>
      <c r="C344" s="5" t="s">
        <v>53</v>
      </c>
      <c r="D344" s="10">
        <v>41.04</v>
      </c>
      <c r="E344" s="8">
        <v>277.77</v>
      </c>
      <c r="F344" s="8">
        <v>11399.6808</v>
      </c>
      <c r="G344" s="8"/>
    </row>
    <row r="345" s="1" customFormat="1" ht="28.5" customHeight="1" spans="1:7">
      <c r="A345" s="5" t="s">
        <v>404</v>
      </c>
      <c r="B345" s="6" t="s">
        <v>92</v>
      </c>
      <c r="C345" s="5" t="s">
        <v>93</v>
      </c>
      <c r="D345" s="10">
        <v>12</v>
      </c>
      <c r="E345" s="8">
        <v>43.61</v>
      </c>
      <c r="F345" s="8">
        <v>523.32</v>
      </c>
      <c r="G345" s="8"/>
    </row>
    <row r="346" s="1" customFormat="1" ht="22.5" customHeight="1" spans="1:7">
      <c r="A346" s="5" t="s">
        <v>405</v>
      </c>
      <c r="B346" s="6" t="s">
        <v>406</v>
      </c>
      <c r="C346" s="5"/>
      <c r="D346" s="10"/>
      <c r="E346" s="8"/>
      <c r="F346" s="9">
        <v>11465.7324</v>
      </c>
      <c r="G346" s="9"/>
    </row>
    <row r="347" s="1" customFormat="1" ht="28.5" customHeight="1" spans="1:7">
      <c r="A347" s="5" t="s">
        <v>407</v>
      </c>
      <c r="B347" s="6" t="s">
        <v>52</v>
      </c>
      <c r="C347" s="5" t="s">
        <v>53</v>
      </c>
      <c r="D347" s="10">
        <v>13.34</v>
      </c>
      <c r="E347" s="8">
        <v>10.03</v>
      </c>
      <c r="F347" s="8">
        <v>133.8002</v>
      </c>
      <c r="G347" s="8"/>
    </row>
    <row r="348" s="1" customFormat="1" ht="28.5" customHeight="1" spans="1:7">
      <c r="A348" s="5" t="s">
        <v>408</v>
      </c>
      <c r="B348" s="6" t="s">
        <v>55</v>
      </c>
      <c r="C348" s="5" t="s">
        <v>53</v>
      </c>
      <c r="D348" s="10">
        <v>4.73</v>
      </c>
      <c r="E348" s="8">
        <v>14.54</v>
      </c>
      <c r="F348" s="8">
        <v>68.7742</v>
      </c>
      <c r="G348" s="8"/>
    </row>
    <row r="349" s="1" customFormat="1" ht="28.5" customHeight="1" spans="1:7">
      <c r="A349" s="5" t="s">
        <v>409</v>
      </c>
      <c r="B349" s="6" t="s">
        <v>90</v>
      </c>
      <c r="C349" s="5" t="s">
        <v>53</v>
      </c>
      <c r="D349" s="10">
        <v>38.9</v>
      </c>
      <c r="E349" s="8">
        <v>277.77</v>
      </c>
      <c r="F349" s="8">
        <v>10805.253</v>
      </c>
      <c r="G349" s="8"/>
    </row>
    <row r="350" s="1" customFormat="1" ht="28.5" customHeight="1" spans="1:7">
      <c r="A350" s="5" t="s">
        <v>410</v>
      </c>
      <c r="B350" s="6" t="s">
        <v>92</v>
      </c>
      <c r="C350" s="5" t="s">
        <v>93</v>
      </c>
      <c r="D350" s="10">
        <v>10.5</v>
      </c>
      <c r="E350" s="8">
        <v>43.61</v>
      </c>
      <c r="F350" s="8">
        <v>457.905</v>
      </c>
      <c r="G350" s="8"/>
    </row>
    <row r="351" s="1" customFormat="1" ht="28.5" customHeight="1" spans="1:7">
      <c r="A351" s="5">
        <v>10.3</v>
      </c>
      <c r="B351" s="6" t="s">
        <v>94</v>
      </c>
      <c r="C351" s="5"/>
      <c r="D351" s="10"/>
      <c r="E351" s="8"/>
      <c r="F351" s="9">
        <v>58400.7083828</v>
      </c>
      <c r="G351" s="8"/>
    </row>
    <row r="352" s="1" customFormat="1" ht="28.5" customHeight="1" spans="1:7">
      <c r="A352" s="5" t="s">
        <v>411</v>
      </c>
      <c r="B352" s="6" t="s">
        <v>412</v>
      </c>
      <c r="C352" s="5"/>
      <c r="D352" s="10"/>
      <c r="E352" s="8"/>
      <c r="F352" s="9">
        <v>31964.37335</v>
      </c>
      <c r="G352" s="8"/>
    </row>
    <row r="353" s="1" customFormat="1" ht="28.5" customHeight="1" spans="1:7">
      <c r="A353" s="5" t="s">
        <v>413</v>
      </c>
      <c r="B353" s="6" t="s">
        <v>52</v>
      </c>
      <c r="C353" s="5" t="s">
        <v>53</v>
      </c>
      <c r="D353" s="10">
        <v>94.64</v>
      </c>
      <c r="E353" s="8">
        <v>10.03</v>
      </c>
      <c r="F353" s="8">
        <v>949.2392</v>
      </c>
      <c r="G353" s="8"/>
    </row>
    <row r="354" s="1" customFormat="1" ht="28.5" customHeight="1" spans="1:7">
      <c r="A354" s="5" t="s">
        <v>414</v>
      </c>
      <c r="B354" s="6" t="s">
        <v>55</v>
      </c>
      <c r="C354" s="5" t="s">
        <v>53</v>
      </c>
      <c r="D354" s="10">
        <v>43.68</v>
      </c>
      <c r="E354" s="8">
        <v>14.54</v>
      </c>
      <c r="F354" s="8">
        <v>635.1072</v>
      </c>
      <c r="G354" s="8"/>
    </row>
    <row r="355" s="1" customFormat="1" ht="28.5" customHeight="1" spans="1:7">
      <c r="A355" s="5" t="s">
        <v>415</v>
      </c>
      <c r="B355" s="6" t="s">
        <v>100</v>
      </c>
      <c r="C355" s="5" t="s">
        <v>53</v>
      </c>
      <c r="D355" s="10">
        <v>16.38</v>
      </c>
      <c r="E355" s="8">
        <v>230.18</v>
      </c>
      <c r="F355" s="8">
        <v>3770.3484</v>
      </c>
      <c r="G355" s="8"/>
    </row>
    <row r="356" s="1" customFormat="1" ht="28.5" customHeight="1" spans="1:7">
      <c r="A356" s="5" t="s">
        <v>416</v>
      </c>
      <c r="B356" s="6" t="s">
        <v>102</v>
      </c>
      <c r="C356" s="5" t="s">
        <v>53</v>
      </c>
      <c r="D356" s="10">
        <v>40.95</v>
      </c>
      <c r="E356" s="8">
        <v>644.3</v>
      </c>
      <c r="F356" s="8">
        <v>26384.085</v>
      </c>
      <c r="G356" s="8"/>
    </row>
    <row r="357" s="1" customFormat="1" ht="28.5" customHeight="1" spans="1:7">
      <c r="A357" s="5" t="s">
        <v>417</v>
      </c>
      <c r="B357" s="6" t="s">
        <v>104</v>
      </c>
      <c r="C357" s="5" t="s">
        <v>93</v>
      </c>
      <c r="D357" s="10">
        <v>4.095</v>
      </c>
      <c r="E357" s="8">
        <v>55.09</v>
      </c>
      <c r="F357" s="8">
        <v>225.59355</v>
      </c>
      <c r="G357" s="8"/>
    </row>
    <row r="358" s="1" customFormat="1" ht="28.5" customHeight="1" spans="1:7">
      <c r="A358" s="5" t="s">
        <v>418</v>
      </c>
      <c r="B358" s="6" t="s">
        <v>419</v>
      </c>
      <c r="C358" s="5"/>
      <c r="D358" s="10"/>
      <c r="E358" s="8"/>
      <c r="F358" s="9">
        <v>5700</v>
      </c>
      <c r="G358" s="9"/>
    </row>
    <row r="359" s="1" customFormat="1" ht="40.5" customHeight="1" spans="1:7">
      <c r="A359" s="5" t="s">
        <v>420</v>
      </c>
      <c r="B359" s="6" t="s">
        <v>108</v>
      </c>
      <c r="C359" s="5" t="s">
        <v>109</v>
      </c>
      <c r="D359" s="10">
        <v>19</v>
      </c>
      <c r="E359" s="8">
        <v>300</v>
      </c>
      <c r="F359" s="8">
        <v>5700</v>
      </c>
      <c r="G359" s="8"/>
    </row>
    <row r="360" s="1" customFormat="1" ht="28.5" customHeight="1" spans="1:7">
      <c r="A360" s="5" t="s">
        <v>421</v>
      </c>
      <c r="B360" s="6" t="s">
        <v>144</v>
      </c>
      <c r="C360" s="5"/>
      <c r="D360" s="10"/>
      <c r="E360" s="8"/>
      <c r="F360" s="9">
        <v>1653.461808</v>
      </c>
      <c r="G360" s="9"/>
    </row>
    <row r="361" s="1" customFormat="1" ht="28.5" customHeight="1" spans="1:7">
      <c r="A361" s="5" t="s">
        <v>422</v>
      </c>
      <c r="B361" s="6" t="s">
        <v>52</v>
      </c>
      <c r="C361" s="5" t="s">
        <v>53</v>
      </c>
      <c r="D361" s="10">
        <v>8.88</v>
      </c>
      <c r="E361" s="8">
        <v>10.03</v>
      </c>
      <c r="F361" s="8">
        <v>89.0664</v>
      </c>
      <c r="G361" s="8"/>
    </row>
    <row r="362" s="1" customFormat="1" ht="28.5" customHeight="1" spans="1:7">
      <c r="A362" s="5" t="s">
        <v>423</v>
      </c>
      <c r="B362" s="6" t="s">
        <v>55</v>
      </c>
      <c r="C362" s="5" t="s">
        <v>53</v>
      </c>
      <c r="D362" s="10">
        <v>7.0152</v>
      </c>
      <c r="E362" s="8">
        <v>14.54</v>
      </c>
      <c r="F362" s="8">
        <v>102.001008</v>
      </c>
      <c r="G362" s="8"/>
    </row>
    <row r="363" s="1" customFormat="1" ht="28.5" customHeight="1" spans="1:7">
      <c r="A363" s="5" t="s">
        <v>424</v>
      </c>
      <c r="B363" s="6" t="s">
        <v>100</v>
      </c>
      <c r="C363" s="5" t="s">
        <v>53</v>
      </c>
      <c r="D363" s="10">
        <v>0.52</v>
      </c>
      <c r="E363" s="8">
        <v>230.18</v>
      </c>
      <c r="F363" s="8">
        <v>119.6936</v>
      </c>
      <c r="G363" s="8"/>
    </row>
    <row r="364" s="1" customFormat="1" ht="28.5" customHeight="1" spans="1:7">
      <c r="A364" s="5" t="s">
        <v>425</v>
      </c>
      <c r="B364" s="6" t="s">
        <v>116</v>
      </c>
      <c r="C364" s="5" t="s">
        <v>53</v>
      </c>
      <c r="D364" s="10">
        <v>0.76</v>
      </c>
      <c r="E364" s="8">
        <v>575.08</v>
      </c>
      <c r="F364" s="8">
        <v>437.0608</v>
      </c>
      <c r="G364" s="8"/>
    </row>
    <row r="365" s="1" customFormat="1" ht="28.5" customHeight="1" spans="1:7">
      <c r="A365" s="5" t="s">
        <v>426</v>
      </c>
      <c r="B365" s="6" t="s">
        <v>118</v>
      </c>
      <c r="C365" s="5" t="s">
        <v>119</v>
      </c>
      <c r="D365" s="10">
        <v>4</v>
      </c>
      <c r="E365" s="8">
        <v>226.41</v>
      </c>
      <c r="F365" s="8">
        <v>905.64</v>
      </c>
      <c r="G365" s="8"/>
    </row>
    <row r="366" s="1" customFormat="1" ht="28.5" customHeight="1" spans="1:7">
      <c r="A366" s="5" t="s">
        <v>427</v>
      </c>
      <c r="B366" s="6" t="s">
        <v>428</v>
      </c>
      <c r="C366" s="5"/>
      <c r="D366" s="10"/>
      <c r="E366" s="8"/>
      <c r="F366" s="9">
        <v>16030</v>
      </c>
      <c r="G366" s="9"/>
    </row>
    <row r="367" s="1" customFormat="1" ht="28.5" customHeight="1" spans="1:7">
      <c r="A367" s="5" t="s">
        <v>429</v>
      </c>
      <c r="B367" s="6" t="s">
        <v>430</v>
      </c>
      <c r="C367" s="5" t="s">
        <v>93</v>
      </c>
      <c r="D367" s="10">
        <v>458</v>
      </c>
      <c r="E367" s="8">
        <v>35</v>
      </c>
      <c r="F367" s="8">
        <v>16030</v>
      </c>
      <c r="G367" s="8"/>
    </row>
    <row r="368" s="1" customFormat="1" ht="22.5" customHeight="1" spans="1:7">
      <c r="A368" s="5" t="s">
        <v>431</v>
      </c>
      <c r="B368" s="6" t="s">
        <v>432</v>
      </c>
      <c r="C368" s="5"/>
      <c r="D368" s="10"/>
      <c r="E368" s="8"/>
      <c r="F368" s="9">
        <v>3052.8732248</v>
      </c>
      <c r="G368" s="9"/>
    </row>
    <row r="369" s="1" customFormat="1" ht="28.5" customHeight="1" spans="1:7">
      <c r="A369" s="5" t="s">
        <v>433</v>
      </c>
      <c r="B369" s="6" t="s">
        <v>52</v>
      </c>
      <c r="C369" s="5" t="s">
        <v>53</v>
      </c>
      <c r="D369" s="10">
        <v>7.78752</v>
      </c>
      <c r="E369" s="8">
        <v>10.03</v>
      </c>
      <c r="F369" s="8">
        <v>78.1088256</v>
      </c>
      <c r="G369" s="8"/>
    </row>
    <row r="370" s="1" customFormat="1" ht="28.5" customHeight="1" spans="1:7">
      <c r="A370" s="5" t="s">
        <v>434</v>
      </c>
      <c r="B370" s="6" t="s">
        <v>55</v>
      </c>
      <c r="C370" s="5" t="s">
        <v>53</v>
      </c>
      <c r="D370" s="10">
        <v>3.8448</v>
      </c>
      <c r="E370" s="8">
        <v>14.54</v>
      </c>
      <c r="F370" s="8">
        <v>55.903392</v>
      </c>
      <c r="G370" s="8"/>
    </row>
    <row r="371" s="1" customFormat="1" ht="28.5" customHeight="1" spans="1:7">
      <c r="A371" s="5" t="s">
        <v>435</v>
      </c>
      <c r="B371" s="6" t="s">
        <v>100</v>
      </c>
      <c r="C371" s="5" t="s">
        <v>53</v>
      </c>
      <c r="D371" s="10">
        <v>0.28224</v>
      </c>
      <c r="E371" s="8">
        <v>230.18</v>
      </c>
      <c r="F371" s="8">
        <v>64.9660032</v>
      </c>
      <c r="G371" s="8"/>
    </row>
    <row r="372" s="1" customFormat="1" ht="28.5" customHeight="1" spans="1:7">
      <c r="A372" s="5" t="s">
        <v>436</v>
      </c>
      <c r="B372" s="6" t="s">
        <v>437</v>
      </c>
      <c r="C372" s="5" t="s">
        <v>53</v>
      </c>
      <c r="D372" s="10">
        <v>0.42336</v>
      </c>
      <c r="E372" s="8">
        <v>562.65</v>
      </c>
      <c r="F372" s="8">
        <v>238.203504</v>
      </c>
      <c r="G372" s="8"/>
    </row>
    <row r="373" s="1" customFormat="1" ht="28.5" customHeight="1" spans="1:7">
      <c r="A373" s="5" t="s">
        <v>438</v>
      </c>
      <c r="B373" s="6" t="s">
        <v>439</v>
      </c>
      <c r="C373" s="5" t="s">
        <v>53</v>
      </c>
      <c r="D373" s="10">
        <v>1.79</v>
      </c>
      <c r="E373" s="8">
        <v>472.33</v>
      </c>
      <c r="F373" s="8">
        <v>845.4707</v>
      </c>
      <c r="G373" s="8"/>
    </row>
    <row r="374" s="1" customFormat="1" ht="28.5" customHeight="1" spans="1:7">
      <c r="A374" s="5" t="s">
        <v>440</v>
      </c>
      <c r="B374" s="6" t="s">
        <v>441</v>
      </c>
      <c r="C374" s="5" t="s">
        <v>93</v>
      </c>
      <c r="D374" s="10">
        <v>14.88</v>
      </c>
      <c r="E374" s="8">
        <v>18.16</v>
      </c>
      <c r="F374" s="8">
        <v>270.2208</v>
      </c>
      <c r="G374" s="8"/>
    </row>
    <row r="375" s="1" customFormat="1" ht="28.5" customHeight="1" spans="1:7">
      <c r="A375" s="5" t="s">
        <v>442</v>
      </c>
      <c r="B375" s="6" t="s">
        <v>443</v>
      </c>
      <c r="C375" s="5" t="s">
        <v>444</v>
      </c>
      <c r="D375" s="10">
        <v>3</v>
      </c>
      <c r="E375" s="8">
        <v>500</v>
      </c>
      <c r="F375" s="8">
        <v>1500</v>
      </c>
      <c r="G375" s="8"/>
    </row>
    <row r="376" s="1" customFormat="1" ht="28.5" customHeight="1" spans="1:7">
      <c r="A376" s="5">
        <v>10.4</v>
      </c>
      <c r="B376" s="6" t="s">
        <v>48</v>
      </c>
      <c r="C376" s="5"/>
      <c r="D376" s="10"/>
      <c r="E376" s="8"/>
      <c r="F376" s="9">
        <v>27217.674504</v>
      </c>
      <c r="G376" s="8"/>
    </row>
    <row r="377" s="1" customFormat="1" ht="28.5" customHeight="1" spans="1:7">
      <c r="A377" s="5" t="s">
        <v>445</v>
      </c>
      <c r="B377" s="6" t="s">
        <v>446</v>
      </c>
      <c r="C377" s="5"/>
      <c r="D377" s="10"/>
      <c r="E377" s="8"/>
      <c r="F377" s="9">
        <v>26812.209024</v>
      </c>
      <c r="G377" s="8"/>
    </row>
    <row r="378" s="1" customFormat="1" ht="28.5" customHeight="1" spans="1:7">
      <c r="A378" s="5" t="s">
        <v>447</v>
      </c>
      <c r="B378" s="6" t="s">
        <v>52</v>
      </c>
      <c r="C378" s="5" t="s">
        <v>53</v>
      </c>
      <c r="D378" s="10">
        <v>28.8</v>
      </c>
      <c r="E378" s="8">
        <v>10.03</v>
      </c>
      <c r="F378" s="8">
        <v>288.864</v>
      </c>
      <c r="G378" s="8"/>
    </row>
    <row r="379" s="1" customFormat="1" ht="28.5" customHeight="1" spans="1:7">
      <c r="A379" s="5" t="s">
        <v>448</v>
      </c>
      <c r="B379" s="6" t="s">
        <v>55</v>
      </c>
      <c r="C379" s="5" t="s">
        <v>53</v>
      </c>
      <c r="D379" s="10">
        <v>10.656</v>
      </c>
      <c r="E379" s="8">
        <v>14.54</v>
      </c>
      <c r="F379" s="8">
        <v>154.93824</v>
      </c>
      <c r="G379" s="8"/>
    </row>
    <row r="380" s="1" customFormat="1" ht="28.5" customHeight="1" spans="1:7">
      <c r="A380" s="5" t="s">
        <v>449</v>
      </c>
      <c r="B380" s="6" t="s">
        <v>116</v>
      </c>
      <c r="C380" s="5" t="s">
        <v>53</v>
      </c>
      <c r="D380" s="10">
        <v>10.08</v>
      </c>
      <c r="E380" s="8">
        <v>575.08</v>
      </c>
      <c r="F380" s="8">
        <v>5796.8064</v>
      </c>
      <c r="G380" s="8"/>
    </row>
    <row r="381" s="1" customFormat="1" ht="28.5" customHeight="1" spans="1:7">
      <c r="A381" s="5" t="s">
        <v>450</v>
      </c>
      <c r="B381" s="6" t="s">
        <v>126</v>
      </c>
      <c r="C381" s="5" t="s">
        <v>93</v>
      </c>
      <c r="D381" s="10">
        <v>72</v>
      </c>
      <c r="E381" s="8">
        <v>95.25</v>
      </c>
      <c r="F381" s="8">
        <v>6858</v>
      </c>
      <c r="G381" s="8"/>
    </row>
    <row r="382" s="1" customFormat="1" ht="28.5" customHeight="1" spans="1:7">
      <c r="A382" s="5" t="s">
        <v>451</v>
      </c>
      <c r="B382" s="6" t="s">
        <v>128</v>
      </c>
      <c r="C382" s="5" t="s">
        <v>46</v>
      </c>
      <c r="D382" s="10">
        <v>1.5552</v>
      </c>
      <c r="E382" s="8">
        <v>5323.92</v>
      </c>
      <c r="F382" s="8">
        <v>8279.760384</v>
      </c>
      <c r="G382" s="8"/>
    </row>
    <row r="383" s="1" customFormat="1" ht="28.5" customHeight="1" spans="1:7">
      <c r="A383" s="5" t="s">
        <v>452</v>
      </c>
      <c r="B383" s="6" t="s">
        <v>118</v>
      </c>
      <c r="C383" s="5" t="s">
        <v>119</v>
      </c>
      <c r="D383" s="10">
        <v>24</v>
      </c>
      <c r="E383" s="8">
        <v>226.41</v>
      </c>
      <c r="F383" s="8">
        <v>5433.84</v>
      </c>
      <c r="G383" s="8"/>
    </row>
    <row r="384" s="1" customFormat="1" ht="28.5" customHeight="1" spans="1:7">
      <c r="A384" s="5" t="s">
        <v>453</v>
      </c>
      <c r="B384" s="6" t="s">
        <v>131</v>
      </c>
      <c r="C384" s="5"/>
      <c r="D384" s="10"/>
      <c r="E384" s="8"/>
      <c r="F384" s="9">
        <v>405.46548</v>
      </c>
      <c r="G384" s="8"/>
    </row>
    <row r="385" s="1" customFormat="1" ht="28.5" customHeight="1" spans="1:7">
      <c r="A385" s="5" t="s">
        <v>454</v>
      </c>
      <c r="B385" s="6" t="s">
        <v>52</v>
      </c>
      <c r="C385" s="5" t="s">
        <v>53</v>
      </c>
      <c r="D385" s="10">
        <v>3.6</v>
      </c>
      <c r="E385" s="8">
        <v>10.03</v>
      </c>
      <c r="F385" s="8">
        <v>36.108</v>
      </c>
      <c r="G385" s="8"/>
    </row>
    <row r="386" s="1" customFormat="1" ht="28.5" customHeight="1" spans="1:7">
      <c r="A386" s="5" t="s">
        <v>455</v>
      </c>
      <c r="B386" s="6" t="s">
        <v>55</v>
      </c>
      <c r="C386" s="5" t="s">
        <v>53</v>
      </c>
      <c r="D386" s="10">
        <v>1.332</v>
      </c>
      <c r="E386" s="8">
        <v>14.54</v>
      </c>
      <c r="F386" s="8">
        <v>19.36728</v>
      </c>
      <c r="G386" s="8"/>
    </row>
    <row r="387" s="1" customFormat="1" ht="28.5" customHeight="1" spans="1:7">
      <c r="A387" s="5" t="s">
        <v>456</v>
      </c>
      <c r="B387" s="6" t="s">
        <v>90</v>
      </c>
      <c r="C387" s="5" t="s">
        <v>53</v>
      </c>
      <c r="D387" s="10">
        <v>1.26</v>
      </c>
      <c r="E387" s="8">
        <v>277.77</v>
      </c>
      <c r="F387" s="8">
        <v>349.9902</v>
      </c>
      <c r="G387" s="8"/>
    </row>
    <row r="388" s="1" customFormat="1" ht="28.5" customHeight="1" spans="1:7">
      <c r="A388" s="5"/>
      <c r="B388" s="6"/>
      <c r="C388" s="5"/>
      <c r="D388" s="10"/>
      <c r="E388" s="8"/>
      <c r="F388" s="8"/>
      <c r="G388" s="8"/>
    </row>
    <row r="389" s="1" customFormat="1" ht="28.5" customHeight="1" spans="1:7">
      <c r="A389" s="5"/>
      <c r="B389" s="6"/>
      <c r="C389" s="5"/>
      <c r="D389" s="10"/>
      <c r="E389" s="8"/>
      <c r="F389" s="8"/>
      <c r="G389" s="8"/>
    </row>
    <row r="390" s="1" customFormat="1" ht="28.5" customHeight="1" spans="1:7">
      <c r="A390" s="5"/>
      <c r="B390" s="6"/>
      <c r="C390" s="5"/>
      <c r="D390" s="10"/>
      <c r="E390" s="8"/>
      <c r="F390" s="8"/>
      <c r="G390" s="8"/>
    </row>
    <row r="391" s="1" customFormat="1" ht="28.5" customHeight="1" spans="1:7">
      <c r="A391" s="5"/>
      <c r="B391" s="6"/>
      <c r="C391" s="5"/>
      <c r="D391" s="10"/>
      <c r="E391" s="8"/>
      <c r="F391" s="8"/>
      <c r="G391" s="8"/>
    </row>
    <row r="392" s="1" customFormat="1" ht="28.5" customHeight="1" spans="1:7">
      <c r="A392" s="5"/>
      <c r="B392" s="6"/>
      <c r="C392" s="5"/>
      <c r="D392" s="10"/>
      <c r="E392" s="8"/>
      <c r="F392" s="8"/>
      <c r="G392" s="8"/>
    </row>
    <row r="393" s="1" customFormat="1" ht="24" customHeight="1" spans="1:7">
      <c r="A393" s="5" t="s">
        <v>457</v>
      </c>
      <c r="B393" s="12" t="s">
        <v>5</v>
      </c>
      <c r="C393" s="5"/>
      <c r="D393" s="5"/>
      <c r="E393" s="5"/>
      <c r="F393" s="9">
        <v>1027209.516299</v>
      </c>
      <c r="G393" s="9"/>
    </row>
  </sheetData>
  <mergeCells count="3">
    <mergeCell ref="A1:G1"/>
    <mergeCell ref="A2:E2"/>
    <mergeCell ref="F2:G2"/>
  </mergeCells>
  <printOptions horizontalCentered="1"/>
  <pageMargins left="0.786805555555556" right="0.393055555555556" top="0.393055555555556" bottom="0.393055555555556" header="0" footer="0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WPS_1601961491</cp:lastModifiedBy>
  <dcterms:created xsi:type="dcterms:W3CDTF">2025-06-23T03:36:00Z</dcterms:created>
  <dcterms:modified xsi:type="dcterms:W3CDTF">2026-05-28T00:28:21Z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CBA31A4CF9E14876A458FE00121B229D_13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