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表 02 招标控制价汇总表(仅分部)" sheetId="1" r:id="rId1"/>
    <sheet name="表 05 分部分项工程报价表" sheetId="2" r:id="rId2"/>
  </sheets>
  <definedNames>
    <definedName name="_xlnm._FilterDatabase" localSheetId="1" hidden="1">'表 05 分部分项工程报价表'!$A$1:$G$647</definedName>
    <definedName name="_xlnm.Print_Area" localSheetId="0">'表 02 招标控制价汇总表(仅分部)'!#REF!</definedName>
    <definedName name="_xlnm.Print_Titles" localSheetId="1">'表 05 分部分项工程报价表'!$1:$3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<sst xmlns="http://schemas.openxmlformats.org/spreadsheetml/2006/main" count="1776" uniqueCount="724">
  <si>
    <t>招标控制价汇总表</t>
  </si>
  <si>
    <t>工程名称:桐庐县莪山乡沈冠村、龙峰村、尧山村耕地功能恢复项目</t>
  </si>
  <si>
    <t>第1页 共1页</t>
  </si>
  <si>
    <t>序号</t>
  </si>
  <si>
    <t>工程项目名称</t>
  </si>
  <si>
    <t>合计</t>
  </si>
  <si>
    <t>备注</t>
  </si>
  <si>
    <t>1</t>
  </si>
  <si>
    <t>地块17-01</t>
  </si>
  <si>
    <t>2</t>
  </si>
  <si>
    <t>地块17-02</t>
  </si>
  <si>
    <t>3</t>
  </si>
  <si>
    <t>地块17-03</t>
  </si>
  <si>
    <t>4</t>
  </si>
  <si>
    <t>地块17-04</t>
  </si>
  <si>
    <t>5</t>
  </si>
  <si>
    <t>地块17-05</t>
  </si>
  <si>
    <t>6</t>
  </si>
  <si>
    <t>地块17-06</t>
  </si>
  <si>
    <t>7</t>
  </si>
  <si>
    <t>地块17-07</t>
  </si>
  <si>
    <t>8</t>
  </si>
  <si>
    <t>地块17-08.09.10.11</t>
  </si>
  <si>
    <t>9</t>
  </si>
  <si>
    <t>地块17-12</t>
  </si>
  <si>
    <t>10</t>
  </si>
  <si>
    <t>地块17-13</t>
  </si>
  <si>
    <t>11</t>
  </si>
  <si>
    <t>地块17-14</t>
  </si>
  <si>
    <t>12</t>
  </si>
  <si>
    <t>地块17-15</t>
  </si>
  <si>
    <t>13</t>
  </si>
  <si>
    <t>地块17-16</t>
  </si>
  <si>
    <t>14</t>
  </si>
  <si>
    <t>地块17-17</t>
  </si>
  <si>
    <t>15</t>
  </si>
  <si>
    <t>其他工程</t>
  </si>
  <si>
    <t>总价</t>
  </si>
  <si>
    <t>分部分项工程报价表</t>
  </si>
  <si>
    <t>项目名称</t>
  </si>
  <si>
    <t>计量单位</t>
  </si>
  <si>
    <t>工程量</t>
  </si>
  <si>
    <t>综合单价
(元)</t>
  </si>
  <si>
    <t>合同合价
(元)</t>
  </si>
  <si>
    <t>1.1</t>
  </si>
  <si>
    <t>土地平整工程</t>
  </si>
  <si>
    <t>1.1.1</t>
  </si>
  <si>
    <t>田块清理（清表、树根、残枝等）</t>
  </si>
  <si>
    <t>亩</t>
  </si>
  <si>
    <t>1.1.2</t>
  </si>
  <si>
    <t>表土剥离（含内运及临时堆放场措施费）</t>
  </si>
  <si>
    <t>m3</t>
  </si>
  <si>
    <t>1.1.3</t>
  </si>
  <si>
    <t>原生土方开挖</t>
  </si>
  <si>
    <t>1.1.4</t>
  </si>
  <si>
    <t>原生土方回填夯实</t>
  </si>
  <si>
    <t>1.1.5</t>
  </si>
  <si>
    <t>原剥离表土回填</t>
  </si>
  <si>
    <t>1.1.6</t>
  </si>
  <si>
    <t>耕作层种植土回填（外购）</t>
  </si>
  <si>
    <t>1.1.7</t>
  </si>
  <si>
    <t>土地平整翻耕（捣田）</t>
  </si>
  <si>
    <t>m2</t>
  </si>
  <si>
    <t>1.1.8</t>
  </si>
  <si>
    <t>粘土田埂（利用）</t>
  </si>
  <si>
    <t>1.1.9</t>
  </si>
  <si>
    <t>地力增肥</t>
  </si>
  <si>
    <t>t</t>
  </si>
  <si>
    <t>1.2</t>
  </si>
  <si>
    <t>新建挡墙工程</t>
  </si>
  <si>
    <t>1.2.1</t>
  </si>
  <si>
    <t>新建干砌挡墙</t>
  </si>
  <si>
    <t>1.2.1.1</t>
  </si>
  <si>
    <t>挖沟槽土方</t>
  </si>
  <si>
    <t>1.2.1.2</t>
  </si>
  <si>
    <t>开挖料回填压实</t>
  </si>
  <si>
    <t>1.2.1.3</t>
  </si>
  <si>
    <t>干砌块石挡墙（就地利用80%，外购20%）</t>
  </si>
  <si>
    <t>道路工程</t>
  </si>
  <si>
    <t>1.3.1</t>
  </si>
  <si>
    <t>下田坡道（2座）</t>
  </si>
  <si>
    <t>1.3.1.1</t>
  </si>
  <si>
    <t>1.3.1.2</t>
  </si>
  <si>
    <t>1.3.1.3</t>
  </si>
  <si>
    <t>1.3.1.4</t>
  </si>
  <si>
    <t>C25混凝土基础</t>
  </si>
  <si>
    <t>1.3.1.5</t>
  </si>
  <si>
    <t>DN500混凝土管</t>
  </si>
  <si>
    <t>m</t>
  </si>
  <si>
    <t>1.3.1.6</t>
  </si>
  <si>
    <t>碎石垫层</t>
  </si>
  <si>
    <t>1.3.1.7</t>
  </si>
  <si>
    <t>15cm厚C20混凝土路面(含锯缝、伸缩缝、防滑槽、养护等所有内容)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</si>
  <si>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</si>
  <si>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</si>
  <si>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</si>
  <si>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</si>
  <si>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</si>
  <si>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</si>
  <si>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</si>
  <si>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</si>
  <si>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</si>
  <si>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</si>
  <si>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</si>
  <si>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</si>
  <si>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</si>
  <si>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</si>
  <si>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</si>
  <si>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</si>
  <si>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</si>
  <si>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</si>
  <si>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3.2.1</t>
  </si>
  <si>
    <t>3.2.1.1</t>
  </si>
  <si>
    <t>3.2.1.2</t>
  </si>
  <si>
    <t>3.2.1.3</t>
  </si>
  <si>
    <t>4.1.1</t>
  </si>
  <si>
    <t>4.1.2</t>
  </si>
  <si>
    <t>4.1.3</t>
  </si>
  <si>
    <t>4.1.4</t>
  </si>
  <si>
    <t>4.1.5</t>
  </si>
  <si>
    <t>犁底层剥离、回填、夯实</t>
  </si>
  <si>
    <t>4.1.6</t>
  </si>
  <si>
    <t>4.1.7</t>
  </si>
  <si>
    <t>4.1.8</t>
  </si>
  <si>
    <t>4.1.9</t>
  </si>
  <si>
    <t>4.1.10</t>
  </si>
  <si>
    <t>4.2.1</t>
  </si>
  <si>
    <t>4.2.1.1</t>
  </si>
  <si>
    <t>4.2.1.2</t>
  </si>
  <si>
    <t>4.2.1.3</t>
  </si>
  <si>
    <t>4.2.2</t>
  </si>
  <si>
    <t>新建浆砌挡墙</t>
  </si>
  <si>
    <t>4.2.2.1</t>
  </si>
  <si>
    <t>4.2.2.2</t>
  </si>
  <si>
    <t>4.2.2.3</t>
  </si>
  <si>
    <t>浆砌块石挡墙（就地利用80%，外购20%）</t>
  </si>
  <si>
    <t>灌溉与排水工程</t>
  </si>
  <si>
    <t>4.3.1</t>
  </si>
  <si>
    <t>新建0.4*0.4米灌渠-长335米</t>
  </si>
  <si>
    <t>4.3.1.1</t>
  </si>
  <si>
    <t>4.3.1.2</t>
  </si>
  <si>
    <t>4.3.1.3</t>
  </si>
  <si>
    <t>4.3.1.4</t>
  </si>
  <si>
    <t>C15混凝土渠道</t>
  </si>
  <si>
    <t>4.3.1.5</t>
  </si>
  <si>
    <t>橡胶止水带</t>
  </si>
  <si>
    <t>4.3.1.6</t>
  </si>
  <si>
    <t>沥青木板伸缩缝</t>
  </si>
  <si>
    <t>4.3.2</t>
  </si>
  <si>
    <t>新建0.4*0.4米排渠-长180米</t>
  </si>
  <si>
    <t>4.3.2.1</t>
  </si>
  <si>
    <t>4.3.2.2</t>
  </si>
  <si>
    <t>4.3.2.3</t>
  </si>
  <si>
    <t>4.3.2.4</t>
  </si>
  <si>
    <t>4.3.2.5</t>
  </si>
  <si>
    <t>4.3.2.6</t>
  </si>
  <si>
    <t>4.3.3</t>
  </si>
  <si>
    <t>田块进出水口-20座</t>
  </si>
  <si>
    <t>4.3.3.1</t>
  </si>
  <si>
    <t>进出水口（DN110PVC管及复合材料（HDPE）拍门）</t>
  </si>
  <si>
    <t>座</t>
  </si>
  <si>
    <t>4.3.4</t>
  </si>
  <si>
    <t>4米DN400过路涵管-2处</t>
  </si>
  <si>
    <t>4.3.4.1</t>
  </si>
  <si>
    <t>4.3.4.2</t>
  </si>
  <si>
    <t>4.3.4.3</t>
  </si>
  <si>
    <t>4.3.4.4</t>
  </si>
  <si>
    <t>4.3.4.5</t>
  </si>
  <si>
    <t>DN400混凝土管</t>
  </si>
  <si>
    <t>4.4.1</t>
  </si>
  <si>
    <t>新建生产路</t>
  </si>
  <si>
    <t>4.4.1.1</t>
  </si>
  <si>
    <t>4.4.1.2</t>
  </si>
  <si>
    <t>4.4.1.3</t>
  </si>
  <si>
    <t>4.4.1.4</t>
  </si>
  <si>
    <t>C15混凝土压顶</t>
  </si>
  <si>
    <t>4.4.1.5</t>
  </si>
  <si>
    <t>路基夯实整平</t>
  </si>
  <si>
    <t>4.4.1.6</t>
  </si>
  <si>
    <t>4.4.2</t>
  </si>
  <si>
    <t>路面硬化10平方米（错车道）</t>
  </si>
  <si>
    <t>4.4.2.1</t>
  </si>
  <si>
    <t>4.4.2.2</t>
  </si>
  <si>
    <t>4.4.2.3</t>
  </si>
  <si>
    <t>4.4.3</t>
  </si>
  <si>
    <t>下田坡道（14座）</t>
  </si>
  <si>
    <t>4.4.3.1</t>
  </si>
  <si>
    <t>4.4.3.2</t>
  </si>
  <si>
    <t>4.4.3.3</t>
  </si>
  <si>
    <t>4.4.3.4</t>
  </si>
  <si>
    <t>4.4.3.5</t>
  </si>
  <si>
    <t>4.4.3.6</t>
  </si>
  <si>
    <t>4.4.3.7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</si>
  <si>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</si>
  <si>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</si>
  <si>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</si>
  <si>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</si>
  <si>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</si>
  <si>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</si>
  <si>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</si>
  <si>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</si>
  <si>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</si>
  <si>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</si>
  <si>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5.2.1</t>
  </si>
  <si>
    <t>5.2.1.1</t>
  </si>
  <si>
    <t>5.2.1.2</t>
  </si>
  <si>
    <t>5.2.1.3</t>
  </si>
  <si>
    <t>5.3.1</t>
  </si>
  <si>
    <t>新建0.4*0.4米灌渠-长200米</t>
  </si>
  <si>
    <t>5.3.1.1</t>
  </si>
  <si>
    <t>5.3.1.2</t>
  </si>
  <si>
    <t>5.3.1.3</t>
  </si>
  <si>
    <t>5.3.1.4</t>
  </si>
  <si>
    <t>5.3.1.5</t>
  </si>
  <si>
    <t>5.3.1.6</t>
  </si>
  <si>
    <t>5.3.2</t>
  </si>
  <si>
    <t>新建0.4*0.4米排渠-长290米</t>
  </si>
  <si>
    <t>5.3.2.1</t>
  </si>
  <si>
    <t>5.3.2.2</t>
  </si>
  <si>
    <t>5.3.2.3</t>
  </si>
  <si>
    <t>5.3.2.4</t>
  </si>
  <si>
    <t>5.3.2.5</t>
  </si>
  <si>
    <t>5.3.2.6</t>
  </si>
  <si>
    <t>5.3.3</t>
  </si>
  <si>
    <t>田块进出水口-35座</t>
  </si>
  <si>
    <t>5.3.3.1</t>
  </si>
  <si>
    <t>5.3.4</t>
  </si>
  <si>
    <t>5.3.4.1</t>
  </si>
  <si>
    <t>5.3.4.2</t>
  </si>
  <si>
    <t>5.3.4.3</t>
  </si>
  <si>
    <t>5.3.4.4</t>
  </si>
  <si>
    <t>5.3.4.5</t>
  </si>
  <si>
    <t>5.4.1</t>
  </si>
  <si>
    <t>5.4.1.1</t>
  </si>
  <si>
    <t>5.4.1.2</t>
  </si>
  <si>
    <t>5.4.1.3</t>
  </si>
  <si>
    <t>5.4.1.4</t>
  </si>
  <si>
    <t>5.4.1.5</t>
  </si>
  <si>
    <t>5.4.1.6</t>
  </si>
  <si>
    <t>5.4.2</t>
  </si>
  <si>
    <t>路面硬化50平方米（错车道）</t>
  </si>
  <si>
    <t>5.4.2.1</t>
  </si>
  <si>
    <t>5.4.2.2</t>
  </si>
  <si>
    <t>5.4.2.3</t>
  </si>
  <si>
    <t>5.4.3</t>
  </si>
  <si>
    <t>下田坡道（15座）</t>
  </si>
  <si>
    <t>5.4.3.1</t>
  </si>
  <si>
    <t>5.4.3.2</t>
  </si>
  <si>
    <t>5.4.3.3</t>
  </si>
  <si>
    <t>5.4.3.4</t>
  </si>
  <si>
    <t>5.4.3.5</t>
  </si>
  <si>
    <t>5.4.3.6</t>
  </si>
  <si>
    <t>5.4.3.7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</si>
  <si>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</si>
  <si>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</si>
  <si>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</si>
  <si>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</si>
  <si>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</si>
  <si>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</si>
  <si>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</si>
  <si>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</si>
  <si>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</si>
  <si>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6.1.10</t>
  </si>
  <si>
    <t>6.2.1</t>
  </si>
  <si>
    <t>6.2.1.1</t>
  </si>
  <si>
    <t>6.2.1.2</t>
  </si>
  <si>
    <t>6.2.1.3</t>
  </si>
  <si>
    <t>6.3.1</t>
  </si>
  <si>
    <t>新建0.4*0.4米灌渠-长230米</t>
  </si>
  <si>
    <t>6.3.1.1</t>
  </si>
  <si>
    <t>6.3.1.2</t>
  </si>
  <si>
    <t>6.3.1.3</t>
  </si>
  <si>
    <t>6.3.1.4</t>
  </si>
  <si>
    <t>6.3.1.5</t>
  </si>
  <si>
    <t>6.3.1.6</t>
  </si>
  <si>
    <t>6.3.2</t>
  </si>
  <si>
    <t>新建0.4*0.4米排渠-长50米</t>
  </si>
  <si>
    <t>6.3.2.1</t>
  </si>
  <si>
    <t>6.3.2.2</t>
  </si>
  <si>
    <t>6.3.2.3</t>
  </si>
  <si>
    <t>6.3.2.4</t>
  </si>
  <si>
    <t>6.3.2.5</t>
  </si>
  <si>
    <t>6.3.2.6</t>
  </si>
  <si>
    <t>6.3.3</t>
  </si>
  <si>
    <t>田块进出水口-18座</t>
  </si>
  <si>
    <t>6.3.3.1</t>
  </si>
  <si>
    <t>6.3.4</t>
  </si>
  <si>
    <t>4米DN400过路涵管-1处</t>
  </si>
  <si>
    <t>6.3.4.1</t>
  </si>
  <si>
    <t>6.3.4.2</t>
  </si>
  <si>
    <t>6.3.4.3</t>
  </si>
  <si>
    <t>6.3.4.4</t>
  </si>
  <si>
    <t>6.3.4.5</t>
  </si>
  <si>
    <t>6.3.5</t>
  </si>
  <si>
    <t>50m3蓄水池-1座</t>
  </si>
  <si>
    <t>6.3.5.1</t>
  </si>
  <si>
    <t>6.3.5.2</t>
  </si>
  <si>
    <t>6.3.5.3</t>
  </si>
  <si>
    <t>C15埋石砼（埋石率20%）</t>
  </si>
  <si>
    <t>6.3.5.4</t>
  </si>
  <si>
    <t>C20混凝土壁板</t>
  </si>
  <si>
    <t>6.3.5.5</t>
  </si>
  <si>
    <t>钢筋制作及安装</t>
  </si>
  <si>
    <t>6.3.5.6</t>
  </si>
  <si>
    <t>钢爬梯、套管等</t>
  </si>
  <si>
    <t>项</t>
  </si>
  <si>
    <t>6.3.5.7</t>
  </si>
  <si>
    <t>1:2水泥砂浆抹灰</t>
  </si>
  <si>
    <t>6.3.6</t>
  </si>
  <si>
    <t>DN110PE管-1.0Mpa L=1480m</t>
  </si>
  <si>
    <t>6.3.6.1</t>
  </si>
  <si>
    <t>6.3.6.2</t>
  </si>
  <si>
    <t>6.3.6.3</t>
  </si>
  <si>
    <t>粗砂垫层</t>
  </si>
  <si>
    <t>6.3.6.4</t>
  </si>
  <si>
    <t>DN110PE管-1.0Mpa</t>
  </si>
  <si>
    <t>6.3.6.5</t>
  </si>
  <si>
    <t>C20镇墩</t>
  </si>
  <si>
    <t>6.3.6.6</t>
  </si>
  <si>
    <t>阀门井</t>
  </si>
  <si>
    <t>6.3.7</t>
  </si>
  <si>
    <t>新建泵站-1座</t>
  </si>
  <si>
    <t>6.3.7.1</t>
  </si>
  <si>
    <t>新建泵站（含土方、基础、钢筋、混凝土、屋面、门窗、装修、水电、散水、台阶、PVC发泡板、设备配件等所有内容）</t>
  </si>
  <si>
    <t>6.3.7.2</t>
  </si>
  <si>
    <t>水泵机组（含ISW80-125，流量80m3/h扬程15米，电动机功率7.5KW、含设备调试）</t>
  </si>
  <si>
    <t>套</t>
  </si>
  <si>
    <t>6.3.7.3</t>
  </si>
  <si>
    <t>控制箱（SFK-75-2变频控制柜）</t>
  </si>
  <si>
    <t>6.3.7.4</t>
  </si>
  <si>
    <t>C20水泵基础</t>
  </si>
  <si>
    <t>6.3.7.5</t>
  </si>
  <si>
    <t>电缆、闸阀、回阀、大小头等所有相关配件</t>
  </si>
  <si>
    <t>6.4.1</t>
  </si>
  <si>
    <t>6.4.1.1</t>
  </si>
  <si>
    <t>6.4.1.2</t>
  </si>
  <si>
    <t>6.4.1.3</t>
  </si>
  <si>
    <t>6.4.1.4</t>
  </si>
  <si>
    <t>6.4.1.5</t>
  </si>
  <si>
    <t>6.4.1.6</t>
  </si>
  <si>
    <t>6.4.1.7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</si>
  <si>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</si>
  <si>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</si>
  <si>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</si>
  <si>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</si>
  <si>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</si>
  <si>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</si>
  <si>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</si>
  <si>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</si>
  <si>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7.1.9</t>
  </si>
  <si>
    <t>7.2.1</t>
  </si>
  <si>
    <t>7.2.1.1</t>
  </si>
  <si>
    <t>7.2.1.2</t>
  </si>
  <si>
    <t>7.2.1.3</t>
  </si>
  <si>
    <t>7.3.1</t>
  </si>
  <si>
    <t>新建0.4*0.4米灌渠-长380米</t>
  </si>
  <si>
    <t>7.3.1.1</t>
  </si>
  <si>
    <t>7.3.1.2</t>
  </si>
  <si>
    <t>7.3.1.3</t>
  </si>
  <si>
    <t>7.3.1.4</t>
  </si>
  <si>
    <t>7.3.1.5</t>
  </si>
  <si>
    <t>7.3.1.6</t>
  </si>
  <si>
    <t>7.3.2</t>
  </si>
  <si>
    <t>新建0.4*0.4米排渠-长165米</t>
  </si>
  <si>
    <t>7.3.2.1</t>
  </si>
  <si>
    <t>7.3.2.2</t>
  </si>
  <si>
    <t>7.3.2.3</t>
  </si>
  <si>
    <t>7.3.2.4</t>
  </si>
  <si>
    <t>7.3.2.5</t>
  </si>
  <si>
    <t>7.3.2.6</t>
  </si>
  <si>
    <t>7.3.3</t>
  </si>
  <si>
    <t>田块进出水口-37座</t>
  </si>
  <si>
    <t>7.3.3.1</t>
  </si>
  <si>
    <t>7.3.4</t>
  </si>
  <si>
    <t>7.3.4.1</t>
  </si>
  <si>
    <t>7.3.4.2</t>
  </si>
  <si>
    <t>7.3.4.3</t>
  </si>
  <si>
    <t>7.3.4.4</t>
  </si>
  <si>
    <t>7.3.4.5</t>
  </si>
  <si>
    <t>7.4.1</t>
  </si>
  <si>
    <t>下田坡道（11座）</t>
  </si>
  <si>
    <t>7.4.1.1</t>
  </si>
  <si>
    <t>7.4.1.2</t>
  </si>
  <si>
    <t>7.4.1.3</t>
  </si>
  <si>
    <t>7.4.1.4</t>
  </si>
  <si>
    <t>7.4.1.5</t>
  </si>
  <si>
    <t>7.4.1.6</t>
  </si>
  <si>
    <t>7.4.1.7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</si>
  <si>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</si>
  <si>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</si>
  <si>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</si>
  <si>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</si>
  <si>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</si>
  <si>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</si>
  <si>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</si>
  <si>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</si>
  <si>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8.1.9</t>
  </si>
  <si>
    <t>8.2.1</t>
  </si>
  <si>
    <t>8.2.1.1</t>
  </si>
  <si>
    <t>8.2.1.2</t>
  </si>
  <si>
    <t>8.2.1.3</t>
  </si>
  <si>
    <t>8.3.1</t>
  </si>
  <si>
    <t>新建0.4*0.4米灌渠-长365米</t>
  </si>
  <si>
    <t>8.3.1.1</t>
  </si>
  <si>
    <t>8.3.1.2</t>
  </si>
  <si>
    <t>8.3.1.3</t>
  </si>
  <si>
    <t>8.3.1.4</t>
  </si>
  <si>
    <t>8.3.1.5</t>
  </si>
  <si>
    <t>8.3.1.6</t>
  </si>
  <si>
    <t>8.3.2</t>
  </si>
  <si>
    <t>田块进出水口-17座</t>
  </si>
  <si>
    <t>8.3.2.1</t>
  </si>
  <si>
    <t>8.3.3</t>
  </si>
  <si>
    <t>4米DN400过路涵管-4处</t>
  </si>
  <si>
    <t>8.3.3.1</t>
  </si>
  <si>
    <t>8.3.3.2</t>
  </si>
  <si>
    <t>8.3.3.3</t>
  </si>
  <si>
    <t>8.3.3.4</t>
  </si>
  <si>
    <t>8.3.3.5</t>
  </si>
  <si>
    <t>8.4.1</t>
  </si>
  <si>
    <t>8.4.1.1</t>
  </si>
  <si>
    <t>8.4.1.2</t>
  </si>
  <si>
    <t>8.4.1.3</t>
  </si>
  <si>
    <t>8.4.1.4</t>
  </si>
  <si>
    <t>8.4.1.5</t>
  </si>
  <si>
    <t>8.4.1.6</t>
  </si>
  <si>
    <t>8.4.1.7</t>
  </si>
  <si>
    <t>9.1.1</t>
  </si>
  <si>
    <t>9.1.2</t>
  </si>
  <si>
    <t>9.1.3</t>
  </si>
  <si>
    <t>9.1.4</t>
  </si>
  <si>
    <t>9.1.5</t>
  </si>
  <si>
    <t>9.1.6</t>
  </si>
  <si>
    <t>9.1.7</t>
  </si>
  <si>
    <t>9.1.8</t>
  </si>
  <si>
    <t>9.1.9</t>
  </si>
  <si>
    <t>9.2.1</t>
  </si>
  <si>
    <t>9.2.1.1</t>
  </si>
  <si>
    <t>9.2.1.2</t>
  </si>
  <si>
    <t>9.2.1.3</t>
  </si>
  <si>
    <t>9.3.1</t>
  </si>
  <si>
    <t>新建0.4*0.4米灌渠-长55米</t>
  </si>
  <si>
    <t>9.3.1.1</t>
  </si>
  <si>
    <t>9.3.1.2</t>
  </si>
  <si>
    <t>9.3.1.3</t>
  </si>
  <si>
    <t>9.3.1.4</t>
  </si>
  <si>
    <t>9.3.1.5</t>
  </si>
  <si>
    <t>9.3.1.6</t>
  </si>
  <si>
    <t>9.3.2</t>
  </si>
  <si>
    <t>新建0.4*0.4米排渠-长190米</t>
  </si>
  <si>
    <t>9.3.2.1</t>
  </si>
  <si>
    <t>9.3.2.2</t>
  </si>
  <si>
    <t>9.3.2.3</t>
  </si>
  <si>
    <t>9.3.2.4</t>
  </si>
  <si>
    <t>9.3.2.5</t>
  </si>
  <si>
    <t>9.3.2.6</t>
  </si>
  <si>
    <t>9.3.3</t>
  </si>
  <si>
    <t>田块进出水口-11座</t>
  </si>
  <si>
    <t>9.3.3.1</t>
  </si>
  <si>
    <t>9.3.4</t>
  </si>
  <si>
    <t>9.3.4.1</t>
  </si>
  <si>
    <t>9.3.4.2</t>
  </si>
  <si>
    <t>9.3.4.3</t>
  </si>
  <si>
    <t>9.3.4.4</t>
  </si>
  <si>
    <t>9.3.4.5</t>
  </si>
  <si>
    <t>9.4.1</t>
  </si>
  <si>
    <t>9.4.1.1</t>
  </si>
  <si>
    <t>9.4.1.2</t>
  </si>
  <si>
    <t>9.4.1.3</t>
  </si>
  <si>
    <t>9.4.2</t>
  </si>
  <si>
    <t>下田坡道（9座）</t>
  </si>
  <si>
    <t>9.4.2.1</t>
  </si>
  <si>
    <t>9.4.2.2</t>
  </si>
  <si>
    <t>9.4.2.3</t>
  </si>
  <si>
    <t>9.4.2.4</t>
  </si>
  <si>
    <t>9.4.2.5</t>
  </si>
  <si>
    <t>9.4.2.6</t>
  </si>
  <si>
    <t>9.4.2.7</t>
  </si>
  <si>
    <t>10.1.1</t>
  </si>
  <si>
    <t>10.1.2</t>
  </si>
  <si>
    <t>10.1.3</t>
  </si>
  <si>
    <t>10.1.4</t>
  </si>
  <si>
    <t>10.1.5</t>
  </si>
  <si>
    <t>10.1.6</t>
  </si>
  <si>
    <t>10.1.7</t>
  </si>
  <si>
    <t>10.1.8</t>
  </si>
  <si>
    <t>10.1.9</t>
  </si>
  <si>
    <t>10.1.10</t>
  </si>
  <si>
    <t>10.2.1</t>
  </si>
  <si>
    <t>10.2.1.1</t>
  </si>
  <si>
    <t>10.2.1.2</t>
  </si>
  <si>
    <t>10.2.1.3</t>
  </si>
  <si>
    <t>10.3.1</t>
  </si>
  <si>
    <t>新建0.4*0.4米灌渠-长65米</t>
  </si>
  <si>
    <t>10.3.1.1</t>
  </si>
  <si>
    <t>10.3.1.2</t>
  </si>
  <si>
    <t>10.3.1.3</t>
  </si>
  <si>
    <t>10.3.1.4</t>
  </si>
  <si>
    <t>10.3.1.5</t>
  </si>
  <si>
    <t>10.3.1.6</t>
  </si>
  <si>
    <t>10.3.2</t>
  </si>
  <si>
    <t>新建0.4*0.4米排渠-长30米</t>
  </si>
  <si>
    <t>10.3.2.1</t>
  </si>
  <si>
    <t>10.3.2.2</t>
  </si>
  <si>
    <t>10.3.2.3</t>
  </si>
  <si>
    <t>10.3.2.4</t>
  </si>
  <si>
    <t>10.3.2.5</t>
  </si>
  <si>
    <t>10.3.2.6</t>
  </si>
  <si>
    <t>10.3.3</t>
  </si>
  <si>
    <t>田块进出水口-13座</t>
  </si>
  <si>
    <t>10.3.3.1</t>
  </si>
  <si>
    <t>10.4.1</t>
  </si>
  <si>
    <t>10.4.1.1</t>
  </si>
  <si>
    <t>10.4.1.2</t>
  </si>
  <si>
    <t>10.4.1.3</t>
  </si>
  <si>
    <t>10.4.1.4</t>
  </si>
  <si>
    <t>10.4.1.5</t>
  </si>
  <si>
    <t>10.4.1.6</t>
  </si>
  <si>
    <t>10.4.1.7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</si>
  <si>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</si>
  <si>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</si>
  <si>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</si>
  <si>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</si>
  <si>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</si>
  <si>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</si>
  <si>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</si>
  <si>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</si>
  <si>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</si>
  <si>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</si>
  <si>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11.2.1</t>
  </si>
  <si>
    <t>新建0.4*0.4米灌渠-长190米</t>
  </si>
  <si>
    <t>11.2.1.1</t>
  </si>
  <si>
    <t>11.2.1.2</t>
  </si>
  <si>
    <t>11.2.1.3</t>
  </si>
  <si>
    <t>11.2.1.4</t>
  </si>
  <si>
    <t>11.2.1.5</t>
  </si>
  <si>
    <t>11.2.1.6</t>
  </si>
  <si>
    <t>11.2.2</t>
  </si>
  <si>
    <t>新建0.4*0.4米排渠-长35米</t>
  </si>
  <si>
    <t>11.2.2.1</t>
  </si>
  <si>
    <t>11.2.2.2</t>
  </si>
  <si>
    <t>11.2.2.3</t>
  </si>
  <si>
    <t>11.2.2.4</t>
  </si>
  <si>
    <t>11.2.2.5</t>
  </si>
  <si>
    <t>11.2.2.6</t>
  </si>
  <si>
    <t>11.2.3</t>
  </si>
  <si>
    <t>田块进出水口-15座</t>
  </si>
  <si>
    <t>11.2.3.1</t>
  </si>
  <si>
    <t>11.2.4</t>
  </si>
  <si>
    <t>11.2.4.1</t>
  </si>
  <si>
    <t>11.2.4.2</t>
  </si>
  <si>
    <t>11.2.4.3</t>
  </si>
  <si>
    <t>11.2.4.4</t>
  </si>
  <si>
    <t>11.2.4.5</t>
  </si>
  <si>
    <t>11.3.3</t>
  </si>
  <si>
    <t>下田坡道（5座）</t>
  </si>
  <si>
    <t>11.3.3.1</t>
  </si>
  <si>
    <t>11.3.3.2</t>
  </si>
  <si>
    <t>11.3.3.3</t>
  </si>
  <si>
    <t>11.3.3.4</t>
  </si>
  <si>
    <t>11.3.3.5</t>
  </si>
  <si>
    <t>11.3.3.6</t>
  </si>
  <si>
    <t>11.3.3.7</t>
  </si>
  <si>
    <t>12.1.1</t>
  </si>
  <si>
    <t>12.1.2</t>
  </si>
  <si>
    <t>12.1.3</t>
  </si>
  <si>
    <t>12.1.4</t>
  </si>
  <si>
    <t>12.1.5</t>
  </si>
  <si>
    <t>12.1.6</t>
  </si>
  <si>
    <t>12.1.7</t>
  </si>
  <si>
    <t>12.1.8</t>
  </si>
  <si>
    <t>12.1.9</t>
  </si>
  <si>
    <t>12.1.10</t>
  </si>
  <si>
    <t>12.2.1</t>
  </si>
  <si>
    <t>12.2.1.1</t>
  </si>
  <si>
    <t>12.2.1.2</t>
  </si>
  <si>
    <t>12.2.1.3</t>
  </si>
  <si>
    <t>12.3.1</t>
  </si>
  <si>
    <t>新建0.4*0.4米灌渠-长225米</t>
  </si>
  <si>
    <t>12.3.1.1</t>
  </si>
  <si>
    <t>12.3.1.2</t>
  </si>
  <si>
    <t>12.3.1.3</t>
  </si>
  <si>
    <t>12.3.1.4</t>
  </si>
  <si>
    <t>12.3.1.5</t>
  </si>
  <si>
    <t>12.3.1.6</t>
  </si>
  <si>
    <t>12.3.2</t>
  </si>
  <si>
    <t>12.3.2.1</t>
  </si>
  <si>
    <t>12.3.2.2</t>
  </si>
  <si>
    <t>12.3.2.3</t>
  </si>
  <si>
    <t>12.3.2.4</t>
  </si>
  <si>
    <t>12.3.2.5</t>
  </si>
  <si>
    <t>12.3.2.6</t>
  </si>
  <si>
    <t>12.3.3</t>
  </si>
  <si>
    <t>12.3.3.1</t>
  </si>
  <si>
    <t>12.4.1</t>
  </si>
  <si>
    <t>下田坡道（6座）</t>
  </si>
  <si>
    <t>12.4.1.1</t>
  </si>
  <si>
    <t>12.4.1.2</t>
  </si>
  <si>
    <t>12.4.1.3</t>
  </si>
  <si>
    <t>12.4.1.4</t>
  </si>
  <si>
    <t>12.4.1.5</t>
  </si>
  <si>
    <t>12.4.1.6</t>
  </si>
  <si>
    <t>12.4.1.7</t>
  </si>
  <si>
    <t>13.1.1</t>
  </si>
  <si>
    <t>13.1.2</t>
  </si>
  <si>
    <t>13.1.3</t>
  </si>
  <si>
    <t>13.1.4</t>
  </si>
  <si>
    <t>13.1.5</t>
  </si>
  <si>
    <t>13.1.6</t>
  </si>
  <si>
    <t>13.1.7</t>
  </si>
  <si>
    <t>13.1.8</t>
  </si>
  <si>
    <t>13.1.9</t>
  </si>
  <si>
    <t>13.1.10</t>
  </si>
  <si>
    <t>13.2.1</t>
  </si>
  <si>
    <t>13.2.1.1</t>
  </si>
  <si>
    <t>13.2.1.2</t>
  </si>
  <si>
    <t>13.2.1.3</t>
  </si>
  <si>
    <t>13.2.2</t>
  </si>
  <si>
    <t>13.2.2.1</t>
  </si>
  <si>
    <t>13.2.2.2</t>
  </si>
  <si>
    <t>13.2.2.3</t>
  </si>
  <si>
    <t>13.3.1</t>
  </si>
  <si>
    <t>新建0.4*0.4米灌渠-长920米</t>
  </si>
  <si>
    <t>13.3.1.1</t>
  </si>
  <si>
    <t>13.3.1.2</t>
  </si>
  <si>
    <t>13.3.1.3</t>
  </si>
  <si>
    <t>13.3.1.4</t>
  </si>
  <si>
    <t>13.3.1.5</t>
  </si>
  <si>
    <t>13.3.1.6</t>
  </si>
  <si>
    <t>13.3.2</t>
  </si>
  <si>
    <t>新建0.4*0.4米排渠-长465米</t>
  </si>
  <si>
    <t>13.3.2.1</t>
  </si>
  <si>
    <t>13.3.2.2</t>
  </si>
  <si>
    <t>13.3.2.3</t>
  </si>
  <si>
    <t>13.3.2.4</t>
  </si>
  <si>
    <t>13.3.2.5</t>
  </si>
  <si>
    <t>13.3.2.6</t>
  </si>
  <si>
    <t>13.3.3</t>
  </si>
  <si>
    <t>田块进出水口-66座</t>
  </si>
  <si>
    <t>13.3.3.1</t>
  </si>
  <si>
    <t>13.3.4</t>
  </si>
  <si>
    <t>13.3.4.1</t>
  </si>
  <si>
    <t>13.3.4.2</t>
  </si>
  <si>
    <t>13.3.4.3</t>
  </si>
  <si>
    <t>13.3.4.4</t>
  </si>
  <si>
    <t>13.3.4.5</t>
  </si>
  <si>
    <t>13.4.1</t>
  </si>
  <si>
    <t>13.4.1.1</t>
  </si>
  <si>
    <t>13.4.1.2</t>
  </si>
  <si>
    <t>13.4.1.3</t>
  </si>
  <si>
    <t>13.4.1.4</t>
  </si>
  <si>
    <t>13.4.1.5</t>
  </si>
  <si>
    <t>13.4.1.6</t>
  </si>
  <si>
    <t>13.4.2</t>
  </si>
  <si>
    <t>13.4.2.1</t>
  </si>
  <si>
    <t>13.4.2.2</t>
  </si>
  <si>
    <t>13.4.2.3</t>
  </si>
  <si>
    <t>13.4.3</t>
  </si>
  <si>
    <t>下田坡道（38座）</t>
  </si>
  <si>
    <t>13.4.3.1</t>
  </si>
  <si>
    <t>14.1.1</t>
  </si>
  <si>
    <t>14.1.2</t>
  </si>
  <si>
    <t>14.1.3</t>
  </si>
  <si>
    <t>14.1.4</t>
  </si>
  <si>
    <t>14.1.5</t>
  </si>
  <si>
    <t>14.1.6</t>
  </si>
  <si>
    <t>14.1.7</t>
  </si>
  <si>
    <t>14.1.8</t>
  </si>
  <si>
    <t>14.1.9</t>
  </si>
  <si>
    <t>14.1.10</t>
  </si>
  <si>
    <t>14.2.1</t>
  </si>
  <si>
    <t>14.2.1.1</t>
  </si>
  <si>
    <t>14.2.1.2</t>
  </si>
  <si>
    <t>14.2.1.3</t>
  </si>
  <si>
    <t>14.3.1</t>
  </si>
  <si>
    <t>新建0.4*0.4米灌渠-长70米</t>
  </si>
  <si>
    <t>14.3.1.1</t>
  </si>
  <si>
    <t>14.3.1.2</t>
  </si>
  <si>
    <t>14.3.1.3</t>
  </si>
  <si>
    <t>14.3.1.4</t>
  </si>
  <si>
    <t>14.3.1.5</t>
  </si>
  <si>
    <t>14.3.1.6</t>
  </si>
  <si>
    <t>14.3.2</t>
  </si>
  <si>
    <t>新建0.4*0.4米排渠-长205米</t>
  </si>
  <si>
    <t>14.3.2.1</t>
  </si>
  <si>
    <t>14.3.2.2</t>
  </si>
  <si>
    <t>14.3.2.3</t>
  </si>
  <si>
    <t>14.3.2.4</t>
  </si>
  <si>
    <t>14.3.2.5</t>
  </si>
  <si>
    <t>14.3.2.6</t>
  </si>
  <si>
    <t>14.3.3</t>
  </si>
  <si>
    <t>田块进出水口-28座</t>
  </si>
  <si>
    <t>14.3.3.1</t>
  </si>
  <si>
    <t>14.3.4</t>
  </si>
  <si>
    <t>14.3.4.1</t>
  </si>
  <si>
    <t>14.3.4.2</t>
  </si>
  <si>
    <t>14.3.4.3</t>
  </si>
  <si>
    <t>14.3.4.4</t>
  </si>
  <si>
    <t>14.3.4.5</t>
  </si>
  <si>
    <t>14.4.1</t>
  </si>
  <si>
    <t>14.4.1.1</t>
  </si>
  <si>
    <t>14.4.1.2</t>
  </si>
  <si>
    <t>14.4.1.3</t>
  </si>
  <si>
    <t>14.4.1.4</t>
  </si>
  <si>
    <t>14.4.1.5</t>
  </si>
  <si>
    <t>14.4.1.6</t>
  </si>
  <si>
    <t>14.4.2</t>
  </si>
  <si>
    <t>路面硬化30平方米（错车道）</t>
  </si>
  <si>
    <t>14.4.2.1</t>
  </si>
  <si>
    <t>14.4.2.2</t>
  </si>
  <si>
    <t>14.4.2.3</t>
  </si>
  <si>
    <t>14.4.3</t>
  </si>
  <si>
    <t>14.4.3.1</t>
  </si>
  <si>
    <t>14.4.3.2</t>
  </si>
  <si>
    <t>14.4.3.3</t>
  </si>
  <si>
    <t>14.4.3.4</t>
  </si>
  <si>
    <t>14.4.3.5</t>
  </si>
  <si>
    <t>14.4.3.6</t>
  </si>
  <si>
    <t>14.4.3.7</t>
  </si>
  <si>
    <t>15.1.1</t>
  </si>
  <si>
    <t>宣传牌制安</t>
  </si>
  <si>
    <t>15.1.2</t>
  </si>
  <si>
    <t>道路拆除修复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</si>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</sst>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27">
    <font>
      <sz val="10"/>
      <name val="Arial"/>
      <charset val="134"/>
    </font>
    <font>
      <b/>
      <sz val="10"/>
      <name val="Arial"/>
      <charset val="134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3">
    <xf numFmtId="0" fontId="0" fillId="0" borderId="0" xfId="0"/>
    <xf numFmtId="0" fontId="0" fillId="0" borderId="0" xfId="0" applyFont="1" applyFill="1"/>
    <xf numFmtId="0" fontId="0" fillId="0" borderId="0" xfId="0" applyFont="1"/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0" fillId="0" borderId="0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2" fontId="3" fillId="0" borderId="1" xfId="0" applyNumberFormat="1" applyFont="1" applyFill="1" applyBorder="1" applyAlignment="1">
      <alignment horizontal="right" vertical="center" shrinkToFit="1"/>
    </xf>
    <xf numFmtId="2" fontId="4" fillId="0" borderId="1" xfId="0" applyNumberFormat="1" applyFont="1" applyFill="1" applyBorder="1" applyAlignment="1">
      <alignment horizontal="right" vertical="center" shrinkToFit="1"/>
    </xf>
    <xf numFmtId="176" fontId="3" fillId="0" borderId="1" xfId="0" applyNumberFormat="1" applyFont="1" applyFill="1" applyBorder="1" applyAlignment="1">
      <alignment horizontal="right" vertical="center" wrapText="1"/>
    </xf>
    <xf numFmtId="177" fontId="0" fillId="0" borderId="0" xfId="0" applyNumberFormat="1" applyFont="1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right" vertical="center" shrinkToFit="1"/>
    </xf>
    <xf numFmtId="2" fontId="4" fillId="2" borderId="1" xfId="0" applyNumberFormat="1" applyFont="1" applyFill="1" applyBorder="1" applyAlignment="1">
      <alignment horizontal="right" vertical="center" shrinkToFi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right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shrinkToFit="1"/>
    </xf>
    <xf numFmtId="1" fontId="6" fillId="0" borderId="1" xfId="0" applyNumberFormat="1" applyFont="1" applyFill="1" applyBorder="1" applyAlignment="1">
      <alignment horizontal="center" vertical="center" shrinkToFit="1"/>
    </xf>
    <xf numFmtId="1" fontId="6" fillId="2" borderId="1" xfId="0" applyNumberFormat="1" applyFont="1" applyFill="1" applyBorder="1" applyAlignment="1">
      <alignment horizontal="center" vertical="center" shrinkToFit="1"/>
    </xf>
    <xf numFmtId="0" fontId="6" fillId="2" borderId="3" xfId="0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2"/>
  <sheetViews>
    <sheetView tabSelected="1" zoomScale="115" zoomScaleNormal="115" workbookViewId="0">
      <selection activeCell="C4" sqref="C4"/>
    </sheetView>
  </sheetViews>
  <sheetFormatPr defaultColWidth="9.14285714285714" defaultRowHeight="12.75" outlineLevelCol="3"/>
  <cols>
    <col min="1" max="1" width="20.4285714285714" customWidth="1"/>
    <col min="2" max="2" width="24.0952380952381" customWidth="1"/>
    <col min="3" max="4" width="21.4857142857143" customWidth="1"/>
    <col min="5" max="5" width="18.8571428571429" customWidth="1"/>
    <col min="6" max="6" width="16.8571428571429" customWidth="1"/>
    <col min="7" max="7" width="17.8571428571429" customWidth="1"/>
    <col min="8" max="8" width="16.4285714285714" customWidth="1"/>
    <col min="9" max="9" width="16.1428571428571" customWidth="1"/>
    <col min="10" max="11" width="11.4285714285714" customWidth="1"/>
  </cols>
  <sheetData>
    <row r="1" ht="39.75" customHeight="1" spans="1:4">
      <c r="A1" s="22" t="s">
        <v>0</v>
      </c>
    </row>
    <row r="2" s="21" customFormat="1" ht="22.5" customHeight="1" spans="1:4">
      <c r="A2" s="23" t="s">
        <v>1</v>
      </c>
      <c r="B2" s="24"/>
      <c r="C2" s="24"/>
      <c r="D2" s="25" t="s">
        <v>2</v>
      </c>
    </row>
    <row r="3" ht="22.5" customHeight="1" spans="1:4">
      <c r="A3" s="26" t="s">
        <v>3</v>
      </c>
      <c r="B3" s="26" t="s">
        <v>4</v>
      </c>
      <c r="C3" s="26" t="s">
        <v>5</v>
      </c>
      <c r="D3" s="27" t="s">
        <v>6</v>
      </c>
    </row>
    <row r="4" ht="22.5" customHeight="1" spans="1:4">
      <c r="A4" s="26" t="s">
        <v>7</v>
      </c>
      <c r="B4" s="26" t="s">
        <v>8</v>
      </c>
      <c r="C4" s="28">
        <f>'表 05 分部分项工程报价表'!F4</f>
        <v>15376.5013672012</v>
      </c>
      <c r="D4" s="29"/>
    </row>
    <row r="5" ht="22.5" customHeight="1" spans="1:4">
      <c r="A5" s="26" t="s">
        <v>9</v>
      </c>
      <c r="B5" s="26" t="s">
        <v>10</v>
      </c>
      <c r="C5" s="28">
        <f>'表 05 分部分项工程报价表'!F29</f>
        <v>8445.1088979525</v>
      </c>
      <c r="D5" s="30"/>
    </row>
    <row r="6" ht="22.5" customHeight="1" spans="1:4">
      <c r="A6" s="26" t="s">
        <v>11</v>
      </c>
      <c r="B6" s="26" t="s">
        <v>12</v>
      </c>
      <c r="C6" s="28">
        <f>'表 05 分部分项工程报价表'!F40</f>
        <v>14806.3278146936</v>
      </c>
      <c r="D6" s="30"/>
    </row>
    <row r="7" ht="22.5" customHeight="1" spans="1:4">
      <c r="A7" s="26" t="s">
        <v>13</v>
      </c>
      <c r="B7" s="26" t="s">
        <v>14</v>
      </c>
      <c r="C7" s="28">
        <f>'表 05 分部分项工程报价表'!F56</f>
        <v>434733.377357682</v>
      </c>
      <c r="D7" s="29"/>
    </row>
    <row r="8" ht="22.5" customHeight="1" spans="1:4">
      <c r="A8" s="26" t="s">
        <v>15</v>
      </c>
      <c r="B8" s="26" t="s">
        <v>16</v>
      </c>
      <c r="C8" s="28">
        <f>'表 05 分部分项工程报价表'!F120</f>
        <v>561424.547547148</v>
      </c>
      <c r="D8" s="30"/>
    </row>
    <row r="9" customFormat="1" ht="22.5" customHeight="1" spans="1:4">
      <c r="A9" s="26" t="s">
        <v>17</v>
      </c>
      <c r="B9" s="26" t="s">
        <v>18</v>
      </c>
      <c r="C9" s="28">
        <f>'表 05 分部分项工程报价表'!F180</f>
        <v>366588.315768342</v>
      </c>
      <c r="D9" s="29"/>
    </row>
    <row r="10" customFormat="1" ht="22.5" customHeight="1" spans="1:4">
      <c r="A10" s="26" t="s">
        <v>19</v>
      </c>
      <c r="B10" s="26" t="s">
        <v>20</v>
      </c>
      <c r="C10" s="28">
        <f>'表 05 分部分项工程报价表'!F250</f>
        <v>363770.954181168</v>
      </c>
      <c r="D10" s="30"/>
    </row>
    <row r="11" customFormat="1" ht="22.5" customHeight="1" spans="1:4">
      <c r="A11" s="26" t="s">
        <v>21</v>
      </c>
      <c r="B11" s="26" t="s">
        <v>22</v>
      </c>
      <c r="C11" s="28">
        <f>'表 05 分部分项工程报价表'!F298</f>
        <v>167076.121488514</v>
      </c>
      <c r="D11" s="30"/>
    </row>
    <row r="12" customFormat="1" ht="22.5" customHeight="1" spans="1:4">
      <c r="A12" s="26" t="s">
        <v>23</v>
      </c>
      <c r="B12" s="26" t="s">
        <v>24</v>
      </c>
      <c r="C12" s="28">
        <f>'表 05 分部分项工程报价表'!F339</f>
        <v>156638.328502149</v>
      </c>
      <c r="D12" s="29"/>
    </row>
    <row r="13" customFormat="1" ht="22.5" customHeight="1" spans="1:4">
      <c r="A13" s="26" t="s">
        <v>25</v>
      </c>
      <c r="B13" s="26" t="s">
        <v>26</v>
      </c>
      <c r="C13" s="28">
        <f>'表 05 分部分项工程报价表'!F391</f>
        <v>108616.352098877</v>
      </c>
      <c r="D13" s="30"/>
    </row>
    <row r="14" customFormat="1" ht="22.5" customHeight="1" spans="1:4">
      <c r="A14" s="26" t="s">
        <v>27</v>
      </c>
      <c r="B14" s="26" t="s">
        <v>28</v>
      </c>
      <c r="C14" s="28">
        <f>'表 05 分部分项工程报价表'!F434</f>
        <v>105343.317326072</v>
      </c>
      <c r="D14" s="29"/>
    </row>
    <row r="15" customFormat="1" ht="22.5" customHeight="1" spans="1:4">
      <c r="A15" s="26" t="s">
        <v>29</v>
      </c>
      <c r="B15" s="26" t="s">
        <v>30</v>
      </c>
      <c r="C15" s="28">
        <f>'表 05 分部分项工程报价表'!F478</f>
        <v>125885.275988279</v>
      </c>
      <c r="D15" s="30"/>
    </row>
    <row r="16" customFormat="1" ht="22.5" customHeight="1" spans="1:4">
      <c r="A16" s="26" t="s">
        <v>31</v>
      </c>
      <c r="B16" s="26" t="s">
        <v>32</v>
      </c>
      <c r="C16" s="28">
        <f>'表 05 分部分项工程报价表'!F521</f>
        <v>1089954.56491743</v>
      </c>
      <c r="D16" s="30"/>
    </row>
    <row r="17" customFormat="1" ht="22.5" customHeight="1" spans="1:4">
      <c r="A17" s="26" t="s">
        <v>33</v>
      </c>
      <c r="B17" s="26" t="s">
        <v>34</v>
      </c>
      <c r="C17" s="28">
        <f>'表 05 分部分项工程报价表'!F585</f>
        <v>312643.44248118</v>
      </c>
      <c r="D17" s="29"/>
    </row>
    <row r="18" customFormat="1" ht="22.5" customHeight="1" spans="1:4">
      <c r="A18" s="26" t="s">
        <v>35</v>
      </c>
      <c r="B18" s="26" t="s">
        <v>36</v>
      </c>
      <c r="C18" s="28">
        <f>'表 05 分部分项工程报价表'!F645</f>
        <v>5500</v>
      </c>
      <c r="D18" s="30"/>
    </row>
    <row r="19" customFormat="1" ht="22.5" customHeight="1" spans="1:4">
      <c r="A19" s="26"/>
      <c r="B19" s="26"/>
      <c r="C19" s="28"/>
      <c r="D19" s="30"/>
    </row>
    <row r="20" customFormat="1" ht="22.5" customHeight="1" spans="1:4">
      <c r="A20" s="26"/>
      <c r="B20" s="26"/>
      <c r="C20" s="28"/>
      <c r="D20" s="30"/>
    </row>
    <row r="21" ht="24" customHeight="1" spans="1:4">
      <c r="A21" s="31"/>
      <c r="B21" s="31" t="s">
        <v>37</v>
      </c>
      <c r="C21" s="32">
        <f>SUM(C4:C20)</f>
        <v>3836802.53573669</v>
      </c>
      <c r="D21" s="30"/>
    </row>
    <row r="31" ht="27" customHeight="1"/>
    <row r="32" ht="27" customHeight="1"/>
    <row r="33" ht="27" customHeight="1"/>
    <row r="34" ht="27" customHeight="1"/>
    <row r="35" ht="27" customHeight="1"/>
    <row r="36" ht="27" customHeight="1"/>
    <row r="37" ht="27" customHeight="1"/>
    <row r="38" ht="27" customHeight="1"/>
    <row r="39" ht="27" customHeight="1"/>
    <row r="40" ht="27" customHeight="1"/>
    <row r="41" ht="27" customHeight="1"/>
    <row r="42" ht="27" customHeight="1"/>
  </sheetData>
  <mergeCells count="2">
    <mergeCell ref="A1:D1"/>
    <mergeCell ref="A2:C2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49"/>
  <sheetViews>
    <sheetView zoomScale="115" zoomScaleNormal="115" workbookViewId="0">
      <pane ySplit="3" topLeftCell="A4" activePane="bottomLeft" state="frozen"/>
      <selection/>
      <selection pane="bottomLeft" activeCell="F4" sqref="F4"/>
    </sheetView>
  </sheetViews>
  <sheetFormatPr defaultColWidth="9.14285714285714" defaultRowHeight="12.75"/>
  <cols>
    <col min="1" max="1" width="12.2857142857143" style="1" customWidth="1"/>
    <col min="2" max="2" width="28.8571428571429" style="1" customWidth="1"/>
    <col min="3" max="3" width="10.4285714285714" style="1" customWidth="1"/>
    <col min="4" max="4" width="13.1428571428571" style="1" customWidth="1"/>
    <col min="5" max="5" width="10.4285714285714" style="1" customWidth="1"/>
    <col min="6" max="6" width="12.5714285714286" style="1" customWidth="1"/>
    <col min="7" max="7" width="14.1619047619048" style="1" customWidth="1"/>
    <col min="8" max="8" width="17.8857142857143" style="1" customWidth="1"/>
    <col min="9" max="9" width="12.8571428571429" style="1"/>
    <col min="10" max="16384" width="9.14285714285714" style="1"/>
  </cols>
  <sheetData>
    <row r="1" ht="31.5" customHeight="1" spans="1:7">
      <c r="A1" s="4" t="s">
        <v>38</v>
      </c>
    </row>
    <row r="2" ht="22.5" customHeight="1" spans="1:7">
      <c r="A2" s="5" t="s">
        <v>1</v>
      </c>
      <c r="B2" s="6"/>
      <c r="C2" s="6"/>
      <c r="D2" s="6"/>
      <c r="E2" s="6"/>
      <c r="F2" s="5"/>
      <c r="G2" s="5"/>
    </row>
    <row r="3" ht="26.25" customHeight="1" spans="1:7">
      <c r="A3" s="7" t="s">
        <v>3</v>
      </c>
      <c r="B3" s="7" t="s">
        <v>39</v>
      </c>
      <c r="C3" s="7" t="s">
        <v>40</v>
      </c>
      <c r="D3" s="7" t="s">
        <v>41</v>
      </c>
      <c r="E3" s="7" t="s">
        <v>42</v>
      </c>
      <c r="F3" s="7" t="s">
        <v>43</v>
      </c>
      <c r="G3" s="7" t="s">
        <v>6</v>
      </c>
    </row>
    <row r="4" s="1" customFormat="1" ht="22.5" customHeight="1" spans="1:7">
      <c r="A4" s="7">
        <v>1</v>
      </c>
      <c r="B4" s="8" t="s">
        <v>8</v>
      </c>
      <c r="C4" s="7"/>
      <c r="D4" s="9"/>
      <c r="E4" s="10"/>
      <c r="F4" s="11">
        <v>15376.5013672012</v>
      </c>
      <c r="G4" s="11"/>
    </row>
    <row r="5" s="1" customFormat="1" ht="22.5" customHeight="1" spans="1:7">
      <c r="A5" s="7" t="s">
        <v>44</v>
      </c>
      <c r="B5" s="8" t="s">
        <v>45</v>
      </c>
      <c r="C5" s="7"/>
      <c r="D5" s="9"/>
      <c r="E5" s="10"/>
      <c r="F5" s="11">
        <v>6800.09504720116</v>
      </c>
      <c r="G5" s="11"/>
    </row>
    <row r="6" s="1" customFormat="1" ht="22.5" customHeight="1" spans="1:7">
      <c r="A6" s="7" t="s">
        <v>46</v>
      </c>
      <c r="B6" s="8" t="s">
        <v>47</v>
      </c>
      <c r="C6" s="7" t="s">
        <v>48</v>
      </c>
      <c r="D6" s="12">
        <v>0.884995575022125</v>
      </c>
      <c r="E6" s="10">
        <v>811.94</v>
      </c>
      <c r="F6" s="10">
        <v>718.563307183464</v>
      </c>
      <c r="G6" s="10"/>
    </row>
    <row r="7" s="1" customFormat="1" ht="22.5" customHeight="1" spans="1:7">
      <c r="A7" s="7" t="s">
        <v>49</v>
      </c>
      <c r="B7" s="8" t="s">
        <v>50</v>
      </c>
      <c r="C7" s="7" t="s">
        <v>51</v>
      </c>
      <c r="D7" s="12">
        <v>141.6</v>
      </c>
      <c r="E7" s="10">
        <v>10.97</v>
      </c>
      <c r="F7" s="10">
        <v>1553.352</v>
      </c>
      <c r="G7" s="10"/>
    </row>
    <row r="8" s="1" customFormat="1" ht="22.5" customHeight="1" spans="1:7">
      <c r="A8" s="7" t="s">
        <v>52</v>
      </c>
      <c r="B8" s="8" t="s">
        <v>53</v>
      </c>
      <c r="C8" s="7" t="s">
        <v>51</v>
      </c>
      <c r="D8" s="12">
        <v>106.2</v>
      </c>
      <c r="E8" s="10">
        <v>2.76</v>
      </c>
      <c r="F8" s="10">
        <v>293.112</v>
      </c>
      <c r="G8" s="10"/>
    </row>
    <row r="9" s="1" customFormat="1" ht="22.5" customHeight="1" spans="1:7">
      <c r="A9" s="7" t="s">
        <v>54</v>
      </c>
      <c r="B9" s="8" t="s">
        <v>55</v>
      </c>
      <c r="C9" s="7" t="s">
        <v>51</v>
      </c>
      <c r="D9" s="12">
        <v>106.2</v>
      </c>
      <c r="E9" s="10">
        <v>7.05</v>
      </c>
      <c r="F9" s="10">
        <v>748.71</v>
      </c>
      <c r="G9" s="10"/>
    </row>
    <row r="10" s="1" customFormat="1" ht="22.5" customHeight="1" spans="1:7">
      <c r="A10" s="7" t="s">
        <v>56</v>
      </c>
      <c r="B10" s="8" t="s">
        <v>57</v>
      </c>
      <c r="C10" s="7" t="s">
        <v>51</v>
      </c>
      <c r="D10" s="12">
        <v>141.6</v>
      </c>
      <c r="E10" s="10">
        <v>6.28</v>
      </c>
      <c r="F10" s="10">
        <v>889.248</v>
      </c>
      <c r="G10" s="10"/>
    </row>
    <row r="11" s="1" customFormat="1" ht="22.5" customHeight="1" spans="1:7">
      <c r="A11" s="7" t="s">
        <v>58</v>
      </c>
      <c r="B11" s="8" t="s">
        <v>59</v>
      </c>
      <c r="C11" s="7" t="s">
        <v>51</v>
      </c>
      <c r="D11" s="12">
        <v>35.4</v>
      </c>
      <c r="E11" s="10">
        <v>42.9</v>
      </c>
      <c r="F11" s="10">
        <v>1518.66</v>
      </c>
      <c r="G11" s="10"/>
    </row>
    <row r="12" s="1" customFormat="1" ht="22.5" customHeight="1" spans="1:7">
      <c r="A12" s="7" t="s">
        <v>60</v>
      </c>
      <c r="B12" s="8" t="s">
        <v>61</v>
      </c>
      <c r="C12" s="7" t="s">
        <v>62</v>
      </c>
      <c r="D12" s="12">
        <v>590</v>
      </c>
      <c r="E12" s="10">
        <v>0.3628</v>
      </c>
      <c r="F12" s="10">
        <v>214.052</v>
      </c>
      <c r="G12" s="10"/>
    </row>
    <row r="13" s="1" customFormat="1" ht="22.5" customHeight="1" spans="1:7">
      <c r="A13" s="7" t="s">
        <v>63</v>
      </c>
      <c r="B13" s="8" t="s">
        <v>64</v>
      </c>
      <c r="C13" s="7" t="s">
        <v>51</v>
      </c>
      <c r="D13" s="12">
        <v>9.072</v>
      </c>
      <c r="E13" s="10">
        <v>17.24</v>
      </c>
      <c r="F13" s="10">
        <v>156.40128</v>
      </c>
      <c r="G13" s="10"/>
    </row>
    <row r="14" s="1" customFormat="1" ht="22.5" customHeight="1" spans="1:7">
      <c r="A14" s="7" t="s">
        <v>65</v>
      </c>
      <c r="B14" s="8" t="s">
        <v>66</v>
      </c>
      <c r="C14" s="7" t="s">
        <v>67</v>
      </c>
      <c r="D14" s="12">
        <v>0.884995575022125</v>
      </c>
      <c r="E14" s="10">
        <v>800</v>
      </c>
      <c r="F14" s="10">
        <v>707.9964600177</v>
      </c>
      <c r="G14" s="10"/>
    </row>
    <row r="15" s="1" customFormat="1" ht="22.5" customHeight="1" spans="1:7">
      <c r="A15" s="7" t="s">
        <v>68</v>
      </c>
      <c r="B15" s="8" t="s">
        <v>69</v>
      </c>
      <c r="C15" s="7"/>
      <c r="D15" s="12"/>
      <c r="E15" s="10"/>
      <c r="F15" s="11">
        <v>2912.2314</v>
      </c>
      <c r="G15" s="11"/>
    </row>
    <row r="16" s="1" customFormat="1" ht="28.5" customHeight="1" spans="1:7">
      <c r="A16" s="7" t="s">
        <v>70</v>
      </c>
      <c r="B16" s="8" t="s">
        <v>71</v>
      </c>
      <c r="C16" s="7"/>
      <c r="D16" s="12"/>
      <c r="E16" s="10"/>
      <c r="F16" s="11">
        <v>2912.2314</v>
      </c>
      <c r="G16" s="11"/>
    </row>
    <row r="17" s="1" customFormat="1" ht="28.5" customHeight="1" spans="1:7">
      <c r="A17" s="7" t="s">
        <v>72</v>
      </c>
      <c r="B17" s="8" t="s">
        <v>73</v>
      </c>
      <c r="C17" s="7" t="s">
        <v>51</v>
      </c>
      <c r="D17" s="12">
        <v>8.32</v>
      </c>
      <c r="E17" s="10">
        <v>10.03</v>
      </c>
      <c r="F17" s="10">
        <v>83.4496</v>
      </c>
      <c r="G17" s="10"/>
    </row>
    <row r="18" s="1" customFormat="1" ht="28.5" customHeight="1" spans="1:7">
      <c r="A18" s="7" t="s">
        <v>74</v>
      </c>
      <c r="B18" s="8" t="s">
        <v>75</v>
      </c>
      <c r="C18" s="7" t="s">
        <v>51</v>
      </c>
      <c r="D18" s="12">
        <v>3.4</v>
      </c>
      <c r="E18" s="10">
        <v>14.54</v>
      </c>
      <c r="F18" s="10">
        <v>49.436</v>
      </c>
      <c r="G18" s="10"/>
    </row>
    <row r="19" s="1" customFormat="1" ht="28.5" customHeight="1" spans="1:7">
      <c r="A19" s="7" t="s">
        <v>76</v>
      </c>
      <c r="B19" s="8" t="s">
        <v>77</v>
      </c>
      <c r="C19" s="7" t="s">
        <v>51</v>
      </c>
      <c r="D19" s="12">
        <v>13.86</v>
      </c>
      <c r="E19" s="10">
        <v>200.53</v>
      </c>
      <c r="F19" s="10">
        <v>2779.3458</v>
      </c>
      <c r="G19" s="10"/>
    </row>
    <row r="20" s="1" customFormat="1" ht="22.5" customHeight="1" spans="1:7">
      <c r="A20" s="7">
        <v>1.3</v>
      </c>
      <c r="B20" s="8" t="s">
        <v>78</v>
      </c>
      <c r="C20" s="7"/>
      <c r="D20" s="12"/>
      <c r="E20" s="10"/>
      <c r="F20" s="11">
        <v>5664.17492</v>
      </c>
      <c r="G20" s="11"/>
    </row>
    <row r="21" s="1" customFormat="1" ht="31" customHeight="1" spans="1:7">
      <c r="A21" s="7" t="s">
        <v>79</v>
      </c>
      <c r="B21" s="8" t="s">
        <v>80</v>
      </c>
      <c r="C21" s="7"/>
      <c r="D21" s="12"/>
      <c r="E21" s="10"/>
      <c r="F21" s="11">
        <v>5664.17492</v>
      </c>
      <c r="G21" s="11"/>
    </row>
    <row r="22" s="1" customFormat="1" ht="28.5" customHeight="1" spans="1:7">
      <c r="A22" s="7" t="s">
        <v>81</v>
      </c>
      <c r="B22" s="8" t="s">
        <v>73</v>
      </c>
      <c r="C22" s="7" t="s">
        <v>51</v>
      </c>
      <c r="D22" s="12">
        <v>3</v>
      </c>
      <c r="E22" s="10">
        <v>10.03</v>
      </c>
      <c r="F22" s="10">
        <v>30.09</v>
      </c>
      <c r="G22" s="10"/>
    </row>
    <row r="23" s="1" customFormat="1" ht="28.5" customHeight="1" spans="1:7">
      <c r="A23" s="7" t="s">
        <v>82</v>
      </c>
      <c r="B23" s="8" t="s">
        <v>75</v>
      </c>
      <c r="C23" s="7" t="s">
        <v>51</v>
      </c>
      <c r="D23" s="12">
        <v>1.65</v>
      </c>
      <c r="E23" s="10">
        <v>14.54</v>
      </c>
      <c r="F23" s="10">
        <v>23.991</v>
      </c>
      <c r="G23" s="10"/>
    </row>
    <row r="24" s="1" customFormat="1" ht="28.5" customHeight="1" spans="1:7">
      <c r="A24" s="7" t="s">
        <v>83</v>
      </c>
      <c r="B24" s="8" t="s">
        <v>77</v>
      </c>
      <c r="C24" s="7" t="s">
        <v>51</v>
      </c>
      <c r="D24" s="12">
        <v>4</v>
      </c>
      <c r="E24" s="10">
        <v>200.53</v>
      </c>
      <c r="F24" s="10">
        <v>802.12</v>
      </c>
      <c r="G24" s="10"/>
    </row>
    <row r="25" s="1" customFormat="1" ht="28.5" customHeight="1" spans="1:7">
      <c r="A25" s="7" t="s">
        <v>84</v>
      </c>
      <c r="B25" s="8" t="s">
        <v>85</v>
      </c>
      <c r="C25" s="7" t="s">
        <v>51</v>
      </c>
      <c r="D25" s="12">
        <v>1.24</v>
      </c>
      <c r="E25" s="10">
        <v>575.07</v>
      </c>
      <c r="F25" s="10">
        <v>713.0868</v>
      </c>
      <c r="G25" s="10"/>
    </row>
    <row r="26" s="1" customFormat="1" ht="28.5" customHeight="1" spans="1:7">
      <c r="A26" s="7" t="s">
        <v>86</v>
      </c>
      <c r="B26" s="8" t="s">
        <v>87</v>
      </c>
      <c r="C26" s="7" t="s">
        <v>88</v>
      </c>
      <c r="D26" s="12">
        <v>8</v>
      </c>
      <c r="E26" s="10">
        <v>286.03</v>
      </c>
      <c r="F26" s="10">
        <v>2288.24</v>
      </c>
      <c r="G26" s="10"/>
    </row>
    <row r="27" s="1" customFormat="1" ht="28.5" customHeight="1" spans="1:7">
      <c r="A27" s="7" t="s">
        <v>89</v>
      </c>
      <c r="B27" s="8" t="s">
        <v>90</v>
      </c>
      <c r="C27" s="7" t="s">
        <v>51</v>
      </c>
      <c r="D27" s="12">
        <v>0.484</v>
      </c>
      <c r="E27" s="10">
        <v>230.18</v>
      </c>
      <c r="F27" s="10">
        <v>111.40712</v>
      </c>
      <c r="G27" s="10"/>
    </row>
    <row r="28" s="1" customFormat="1" ht="28.5" customHeight="1" spans="1:7">
      <c r="A28" s="7" t="s">
        <v>91</v>
      </c>
      <c r="B28" s="8" t="s">
        <v>92</v>
      </c>
      <c r="C28" s="7" t="s">
        <v>51</v>
      </c>
      <c r="D28" s="12">
        <v>18</v>
      </c>
      <c r="E28" s="10">
        <v>94.18</v>
      </c>
      <c r="F28" s="10">
        <v>1695.24</v>
      </c>
      <c r="G28" s="10"/>
    </row>
    <row r="29" s="1" customFormat="1" ht="22.5" customHeight="1" spans="1:7">
      <c r="A29" s="7">
        <v>2</v>
      </c>
      <c r="B29" s="8" t="s">
        <v>10</v>
      </c>
      <c r="C29" s="7"/>
      <c r="D29" s="9"/>
      <c r="E29" s="10"/>
      <c r="F29" s="11">
        <v>8445.1088979525</v>
      </c>
      <c r="G29" s="11"/>
    </row>
    <row r="30" s="1" customFormat="1" ht="22.5" customHeight="1" spans="1:7">
      <c r="A30" s="7">
        <v>2.1</v>
      </c>
      <c r="B30" s="8" t="s">
        <v>45</v>
      </c>
      <c r="C30" s="7"/>
      <c r="D30" s="9"/>
      <c r="E30" s="10"/>
      <c r="F30" s="11">
        <v>8445.1088979525</v>
      </c>
      <c r="G30" s="11"/>
    </row>
    <row r="31" s="1" customFormat="1" ht="22.5" customHeight="1" spans="1:7">
      <c r="A31" s="7" t="s">
        <v>93</v>
      </c>
      <c r="B31" s="8" t="s">
        <v>47</v>
      </c>
      <c r="C31" s="7" t="s">
        <v>48</v>
      </c>
      <c r="D31" s="12">
        <v>1.00649496752516</v>
      </c>
      <c r="E31" s="10">
        <v>811.94</v>
      </c>
      <c r="F31" s="10">
        <v>817.213523932379</v>
      </c>
      <c r="G31" s="10"/>
    </row>
    <row r="32" s="1" customFormat="1" ht="22.5" customHeight="1" spans="1:7">
      <c r="A32" s="7" t="s">
        <v>94</v>
      </c>
      <c r="B32" s="8" t="s">
        <v>50</v>
      </c>
      <c r="C32" s="7" t="s">
        <v>51</v>
      </c>
      <c r="D32" s="12">
        <v>161.04</v>
      </c>
      <c r="E32" s="10">
        <v>10.97</v>
      </c>
      <c r="F32" s="10">
        <v>1766.6088</v>
      </c>
      <c r="G32" s="10"/>
    </row>
    <row r="33" s="1" customFormat="1" ht="22.5" customHeight="1" spans="1:7">
      <c r="A33" s="7" t="s">
        <v>95</v>
      </c>
      <c r="B33" s="8" t="s">
        <v>53</v>
      </c>
      <c r="C33" s="7" t="s">
        <v>51</v>
      </c>
      <c r="D33" s="12">
        <v>193.86</v>
      </c>
      <c r="E33" s="10">
        <v>2.76</v>
      </c>
      <c r="F33" s="10">
        <v>535.0536</v>
      </c>
      <c r="G33" s="10"/>
    </row>
    <row r="34" s="1" customFormat="1" ht="22.5" customHeight="1" spans="1:7">
      <c r="A34" s="7" t="s">
        <v>96</v>
      </c>
      <c r="B34" s="8" t="s">
        <v>55</v>
      </c>
      <c r="C34" s="7" t="s">
        <v>51</v>
      </c>
      <c r="D34" s="12">
        <v>193.86</v>
      </c>
      <c r="E34" s="10">
        <v>7.05</v>
      </c>
      <c r="F34" s="10">
        <v>1366.713</v>
      </c>
      <c r="G34" s="10"/>
    </row>
    <row r="35" s="1" customFormat="1" ht="22.5" customHeight="1" spans="1:7">
      <c r="A35" s="7" t="s">
        <v>97</v>
      </c>
      <c r="B35" s="8" t="s">
        <v>57</v>
      </c>
      <c r="C35" s="7" t="s">
        <v>51</v>
      </c>
      <c r="D35" s="12">
        <v>161.04</v>
      </c>
      <c r="E35" s="10">
        <v>6.28</v>
      </c>
      <c r="F35" s="10">
        <v>1011.3312</v>
      </c>
      <c r="G35" s="10"/>
    </row>
    <row r="36" s="1" customFormat="1" ht="22.5" customHeight="1" spans="1:7">
      <c r="A36" s="7" t="s">
        <v>98</v>
      </c>
      <c r="B36" s="8" t="s">
        <v>59</v>
      </c>
      <c r="C36" s="7" t="s">
        <v>51</v>
      </c>
      <c r="D36" s="12">
        <v>40.26</v>
      </c>
      <c r="E36" s="10">
        <v>42.9</v>
      </c>
      <c r="F36" s="10">
        <v>1727.154</v>
      </c>
      <c r="G36" s="10"/>
    </row>
    <row r="37" s="1" customFormat="1" ht="22.5" customHeight="1" spans="1:7">
      <c r="A37" s="7" t="s">
        <v>99</v>
      </c>
      <c r="B37" s="8" t="s">
        <v>61</v>
      </c>
      <c r="C37" s="7" t="s">
        <v>62</v>
      </c>
      <c r="D37" s="12">
        <v>671</v>
      </c>
      <c r="E37" s="10">
        <v>0.3628</v>
      </c>
      <c r="F37" s="10">
        <v>243.4388</v>
      </c>
      <c r="G37" s="10"/>
    </row>
    <row r="38" s="1" customFormat="1" ht="22.5" customHeight="1" spans="1:7">
      <c r="A38" s="7" t="s">
        <v>100</v>
      </c>
      <c r="B38" s="8" t="s">
        <v>64</v>
      </c>
      <c r="C38" s="7" t="s">
        <v>51</v>
      </c>
      <c r="D38" s="12">
        <v>10</v>
      </c>
      <c r="E38" s="10">
        <v>17.24</v>
      </c>
      <c r="F38" s="10">
        <v>172.4</v>
      </c>
      <c r="G38" s="10"/>
    </row>
    <row r="39" s="1" customFormat="1" ht="22.5" customHeight="1" spans="1:7">
      <c r="A39" s="7" t="s">
        <v>101</v>
      </c>
      <c r="B39" s="8" t="s">
        <v>66</v>
      </c>
      <c r="C39" s="7" t="s">
        <v>67</v>
      </c>
      <c r="D39" s="12">
        <v>1.00649496752516</v>
      </c>
      <c r="E39" s="10">
        <v>800</v>
      </c>
      <c r="F39" s="10">
        <v>805.195974020128</v>
      </c>
      <c r="G39" s="10"/>
    </row>
    <row r="40" s="1" customFormat="1" ht="22.5" customHeight="1" spans="1:7">
      <c r="A40" s="7">
        <v>3</v>
      </c>
      <c r="B40" s="8" t="s">
        <v>12</v>
      </c>
      <c r="C40" s="7"/>
      <c r="D40" s="9"/>
      <c r="E40" s="10"/>
      <c r="F40" s="11">
        <v>14806.3278146936</v>
      </c>
      <c r="G40" s="11"/>
    </row>
    <row r="41" s="1" customFormat="1" ht="22.5" customHeight="1" spans="1:7">
      <c r="A41" s="7">
        <v>3.1</v>
      </c>
      <c r="B41" s="8" t="s">
        <v>45</v>
      </c>
      <c r="C41" s="7"/>
      <c r="D41" s="9"/>
      <c r="E41" s="10"/>
      <c r="F41" s="11">
        <v>12135.7981146936</v>
      </c>
      <c r="G41" s="11"/>
    </row>
    <row r="42" s="1" customFormat="1" ht="22.5" customHeight="1" spans="1:7">
      <c r="A42" s="7" t="s">
        <v>102</v>
      </c>
      <c r="B42" s="8" t="s">
        <v>47</v>
      </c>
      <c r="C42" s="7" t="s">
        <v>48</v>
      </c>
      <c r="D42" s="12">
        <v>1.59749201253994</v>
      </c>
      <c r="E42" s="10">
        <v>811.94</v>
      </c>
      <c r="F42" s="10">
        <v>1297.06766466168</v>
      </c>
      <c r="G42" s="10"/>
    </row>
    <row r="43" s="1" customFormat="1" ht="22.5" customHeight="1" spans="1:7">
      <c r="A43" s="7" t="s">
        <v>103</v>
      </c>
      <c r="B43" s="8" t="s">
        <v>50</v>
      </c>
      <c r="C43" s="7" t="s">
        <v>51</v>
      </c>
      <c r="D43" s="12">
        <v>255.6</v>
      </c>
      <c r="E43" s="10">
        <v>10.97</v>
      </c>
      <c r="F43" s="10">
        <v>2803.932</v>
      </c>
      <c r="G43" s="10"/>
    </row>
    <row r="44" s="1" customFormat="1" ht="22.5" customHeight="1" spans="1:7">
      <c r="A44" s="7" t="s">
        <v>104</v>
      </c>
      <c r="B44" s="8" t="s">
        <v>53</v>
      </c>
      <c r="C44" s="7" t="s">
        <v>51</v>
      </c>
      <c r="D44" s="12">
        <v>191.7</v>
      </c>
      <c r="E44" s="10">
        <v>2.76</v>
      </c>
      <c r="F44" s="10">
        <v>529.092</v>
      </c>
      <c r="G44" s="10"/>
    </row>
    <row r="45" s="1" customFormat="1" ht="22.5" customHeight="1" spans="1:7">
      <c r="A45" s="7" t="s">
        <v>105</v>
      </c>
      <c r="B45" s="8" t="s">
        <v>55</v>
      </c>
      <c r="C45" s="7" t="s">
        <v>51</v>
      </c>
      <c r="D45" s="12">
        <v>191.7</v>
      </c>
      <c r="E45" s="10">
        <v>7.05</v>
      </c>
      <c r="F45" s="10">
        <v>1351.485</v>
      </c>
      <c r="G45" s="10"/>
    </row>
    <row r="46" s="1" customFormat="1" ht="22.5" customHeight="1" spans="1:7">
      <c r="A46" s="7" t="s">
        <v>106</v>
      </c>
      <c r="B46" s="8" t="s">
        <v>57</v>
      </c>
      <c r="C46" s="7" t="s">
        <v>51</v>
      </c>
      <c r="D46" s="12">
        <v>255.6</v>
      </c>
      <c r="E46" s="10">
        <v>6.28</v>
      </c>
      <c r="F46" s="10">
        <v>1605.168</v>
      </c>
      <c r="G46" s="10"/>
    </row>
    <row r="47" s="1" customFormat="1" ht="22.5" customHeight="1" spans="1:7">
      <c r="A47" s="7" t="s">
        <v>107</v>
      </c>
      <c r="B47" s="8" t="s">
        <v>59</v>
      </c>
      <c r="C47" s="7" t="s">
        <v>51</v>
      </c>
      <c r="D47" s="12">
        <v>63.9</v>
      </c>
      <c r="E47" s="10">
        <v>42.9</v>
      </c>
      <c r="F47" s="10">
        <v>2741.31</v>
      </c>
      <c r="G47" s="10"/>
    </row>
    <row r="48" s="1" customFormat="1" ht="22.5" customHeight="1" spans="1:7">
      <c r="A48" s="7" t="s">
        <v>108</v>
      </c>
      <c r="B48" s="8" t="s">
        <v>61</v>
      </c>
      <c r="C48" s="7" t="s">
        <v>62</v>
      </c>
      <c r="D48" s="12">
        <v>1065</v>
      </c>
      <c r="E48" s="10">
        <v>0.3628</v>
      </c>
      <c r="F48" s="10">
        <v>386.382</v>
      </c>
      <c r="G48" s="10"/>
    </row>
    <row r="49" s="1" customFormat="1" ht="22.5" customHeight="1" spans="1:7">
      <c r="A49" s="7" t="s">
        <v>109</v>
      </c>
      <c r="B49" s="8" t="s">
        <v>64</v>
      </c>
      <c r="C49" s="7" t="s">
        <v>51</v>
      </c>
      <c r="D49" s="12">
        <v>8.316</v>
      </c>
      <c r="E49" s="10">
        <v>17.24</v>
      </c>
      <c r="F49" s="10">
        <v>143.36784</v>
      </c>
      <c r="G49" s="10"/>
    </row>
    <row r="50" s="1" customFormat="1" ht="22.5" customHeight="1" spans="1:7">
      <c r="A50" s="7" t="s">
        <v>110</v>
      </c>
      <c r="B50" s="8" t="s">
        <v>66</v>
      </c>
      <c r="C50" s="7" t="s">
        <v>67</v>
      </c>
      <c r="D50" s="12">
        <v>1.59749201253994</v>
      </c>
      <c r="E50" s="10">
        <v>800</v>
      </c>
      <c r="F50" s="10">
        <v>1277.99361003195</v>
      </c>
      <c r="G50" s="10"/>
    </row>
    <row r="51" s="1" customFormat="1" ht="22.5" customHeight="1" spans="1:7">
      <c r="A51" s="7">
        <v>3.2</v>
      </c>
      <c r="B51" s="8" t="s">
        <v>69</v>
      </c>
      <c r="C51" s="7"/>
      <c r="D51" s="12"/>
      <c r="E51" s="10"/>
      <c r="F51" s="11">
        <v>2670.5297</v>
      </c>
      <c r="G51" s="11"/>
    </row>
    <row r="52" s="1" customFormat="1" ht="28.5" customHeight="1" spans="1:7">
      <c r="A52" s="7" t="s">
        <v>111</v>
      </c>
      <c r="B52" s="8" t="s">
        <v>71</v>
      </c>
      <c r="C52" s="7"/>
      <c r="D52" s="12"/>
      <c r="E52" s="10"/>
      <c r="F52" s="11">
        <v>2670.5297</v>
      </c>
      <c r="G52" s="11"/>
    </row>
    <row r="53" s="1" customFormat="1" ht="28.5" customHeight="1" spans="1:7">
      <c r="A53" s="7" t="s">
        <v>112</v>
      </c>
      <c r="B53" s="8" t="s">
        <v>73</v>
      </c>
      <c r="C53" s="7" t="s">
        <v>51</v>
      </c>
      <c r="D53" s="12">
        <v>7.62</v>
      </c>
      <c r="E53" s="10">
        <v>10.03</v>
      </c>
      <c r="F53" s="10">
        <v>76.4286</v>
      </c>
      <c r="G53" s="10"/>
    </row>
    <row r="54" s="1" customFormat="1" ht="28.5" customHeight="1" spans="1:7">
      <c r="A54" s="7" t="s">
        <v>113</v>
      </c>
      <c r="B54" s="8" t="s">
        <v>75</v>
      </c>
      <c r="C54" s="7" t="s">
        <v>51</v>
      </c>
      <c r="D54" s="12">
        <v>3.12</v>
      </c>
      <c r="E54" s="10">
        <v>14.54</v>
      </c>
      <c r="F54" s="10">
        <v>45.3648</v>
      </c>
      <c r="G54" s="10"/>
    </row>
    <row r="55" s="1" customFormat="1" ht="28.5" customHeight="1" spans="1:7">
      <c r="A55" s="7" t="s">
        <v>114</v>
      </c>
      <c r="B55" s="8" t="s">
        <v>77</v>
      </c>
      <c r="C55" s="7" t="s">
        <v>51</v>
      </c>
      <c r="D55" s="12">
        <v>12.71</v>
      </c>
      <c r="E55" s="10">
        <v>200.53</v>
      </c>
      <c r="F55" s="10">
        <v>2548.7363</v>
      </c>
      <c r="G55" s="10"/>
    </row>
    <row r="56" s="1" customFormat="1" ht="22.5" customHeight="1" spans="1:7">
      <c r="A56" s="7">
        <v>4</v>
      </c>
      <c r="B56" s="8" t="s">
        <v>14</v>
      </c>
      <c r="C56" s="7"/>
      <c r="D56" s="9"/>
      <c r="E56" s="10"/>
      <c r="F56" s="11">
        <v>434733.377357682</v>
      </c>
      <c r="G56" s="11"/>
    </row>
    <row r="57" s="1" customFormat="1" ht="22.5" customHeight="1" spans="1:7">
      <c r="A57" s="7">
        <v>4.1</v>
      </c>
      <c r="B57" s="8" t="s">
        <v>45</v>
      </c>
      <c r="C57" s="7"/>
      <c r="D57" s="9"/>
      <c r="E57" s="10"/>
      <c r="F57" s="11">
        <v>86147.8957144638</v>
      </c>
      <c r="G57" s="11"/>
    </row>
    <row r="58" s="1" customFormat="1" ht="22.5" customHeight="1" spans="1:7">
      <c r="A58" s="7" t="s">
        <v>115</v>
      </c>
      <c r="B58" s="8" t="s">
        <v>47</v>
      </c>
      <c r="C58" s="7" t="s">
        <v>48</v>
      </c>
      <c r="D58" s="12">
        <v>10.3844480777596</v>
      </c>
      <c r="E58" s="10">
        <v>811.94</v>
      </c>
      <c r="F58" s="10">
        <v>8431.54877225613</v>
      </c>
      <c r="G58" s="10"/>
    </row>
    <row r="59" s="1" customFormat="1" ht="22.5" customHeight="1" spans="1:7">
      <c r="A59" s="7" t="s">
        <v>116</v>
      </c>
      <c r="B59" s="8" t="s">
        <v>50</v>
      </c>
      <c r="C59" s="7" t="s">
        <v>51</v>
      </c>
      <c r="D59" s="12">
        <v>1661.52</v>
      </c>
      <c r="E59" s="10">
        <v>10.97</v>
      </c>
      <c r="F59" s="10">
        <v>18226.8744</v>
      </c>
      <c r="G59" s="10"/>
    </row>
    <row r="60" s="1" customFormat="1" ht="22.5" customHeight="1" spans="1:7">
      <c r="A60" s="7" t="s">
        <v>117</v>
      </c>
      <c r="B60" s="8" t="s">
        <v>53</v>
      </c>
      <c r="C60" s="7" t="s">
        <v>51</v>
      </c>
      <c r="D60" s="12">
        <v>1415.88</v>
      </c>
      <c r="E60" s="10">
        <v>2.76</v>
      </c>
      <c r="F60" s="10">
        <v>3907.8288</v>
      </c>
      <c r="G60" s="10"/>
    </row>
    <row r="61" s="1" customFormat="1" ht="22.5" customHeight="1" spans="1:7">
      <c r="A61" s="7" t="s">
        <v>118</v>
      </c>
      <c r="B61" s="8" t="s">
        <v>55</v>
      </c>
      <c r="C61" s="7" t="s">
        <v>51</v>
      </c>
      <c r="D61" s="12">
        <v>1415.88</v>
      </c>
      <c r="E61" s="10">
        <v>7.05</v>
      </c>
      <c r="F61" s="10">
        <v>9981.954</v>
      </c>
      <c r="G61" s="10"/>
    </row>
    <row r="62" s="1" customFormat="1" ht="22.5" customHeight="1" spans="1:7">
      <c r="A62" s="7" t="s">
        <v>119</v>
      </c>
      <c r="B62" s="8" t="s">
        <v>120</v>
      </c>
      <c r="C62" s="7" t="s">
        <v>51</v>
      </c>
      <c r="D62" s="12">
        <v>447</v>
      </c>
      <c r="E62" s="10">
        <v>11.89</v>
      </c>
      <c r="F62" s="10">
        <v>5314.83</v>
      </c>
      <c r="G62" s="10"/>
    </row>
    <row r="63" s="1" customFormat="1" ht="22.5" customHeight="1" spans="1:7">
      <c r="A63" s="7" t="s">
        <v>121</v>
      </c>
      <c r="B63" s="8" t="s">
        <v>57</v>
      </c>
      <c r="C63" s="7" t="s">
        <v>51</v>
      </c>
      <c r="D63" s="12">
        <v>1661.52</v>
      </c>
      <c r="E63" s="10">
        <v>6.28</v>
      </c>
      <c r="F63" s="10">
        <v>10434.3456</v>
      </c>
      <c r="G63" s="10"/>
    </row>
    <row r="64" s="1" customFormat="1" ht="22.5" customHeight="1" spans="1:7">
      <c r="A64" s="7" t="s">
        <v>122</v>
      </c>
      <c r="B64" s="8" t="s">
        <v>59</v>
      </c>
      <c r="C64" s="7" t="s">
        <v>51</v>
      </c>
      <c r="D64" s="12">
        <v>415.38</v>
      </c>
      <c r="E64" s="10">
        <v>42.9</v>
      </c>
      <c r="F64" s="10">
        <v>17819.802</v>
      </c>
      <c r="G64" s="10"/>
    </row>
    <row r="65" s="1" customFormat="1" ht="22.5" customHeight="1" spans="1:7">
      <c r="A65" s="7" t="s">
        <v>123</v>
      </c>
      <c r="B65" s="8" t="s">
        <v>61</v>
      </c>
      <c r="C65" s="7" t="s">
        <v>62</v>
      </c>
      <c r="D65" s="12">
        <v>6923</v>
      </c>
      <c r="E65" s="10">
        <v>0.3628</v>
      </c>
      <c r="F65" s="10">
        <v>2511.6644</v>
      </c>
      <c r="G65" s="10"/>
    </row>
    <row r="66" s="1" customFormat="1" ht="22.5" customHeight="1" spans="1:7">
      <c r="A66" s="7" t="s">
        <v>124</v>
      </c>
      <c r="B66" s="8" t="s">
        <v>64</v>
      </c>
      <c r="C66" s="7" t="s">
        <v>51</v>
      </c>
      <c r="D66" s="12">
        <v>70.272</v>
      </c>
      <c r="E66" s="10">
        <v>17.24</v>
      </c>
      <c r="F66" s="10">
        <v>1211.48928</v>
      </c>
      <c r="G66" s="10"/>
    </row>
    <row r="67" s="1" customFormat="1" ht="22.5" customHeight="1" spans="1:7">
      <c r="A67" s="7" t="s">
        <v>125</v>
      </c>
      <c r="B67" s="8" t="s">
        <v>66</v>
      </c>
      <c r="C67" s="7" t="s">
        <v>67</v>
      </c>
      <c r="D67" s="12">
        <v>10.3844480777596</v>
      </c>
      <c r="E67" s="10">
        <v>800</v>
      </c>
      <c r="F67" s="10">
        <v>8307.55846220768</v>
      </c>
      <c r="G67" s="10"/>
    </row>
    <row r="68" s="1" customFormat="1" ht="22.5" customHeight="1" spans="1:7">
      <c r="A68" s="7">
        <v>4.2</v>
      </c>
      <c r="B68" s="8" t="s">
        <v>69</v>
      </c>
      <c r="C68" s="7"/>
      <c r="D68" s="12"/>
      <c r="E68" s="10"/>
      <c r="F68" s="11">
        <v>112511.3834</v>
      </c>
      <c r="G68" s="11"/>
    </row>
    <row r="69" s="1" customFormat="1" ht="28.5" customHeight="1" spans="1:7">
      <c r="A69" s="7" t="s">
        <v>126</v>
      </c>
      <c r="B69" s="8" t="s">
        <v>71</v>
      </c>
      <c r="C69" s="7"/>
      <c r="D69" s="12"/>
      <c r="E69" s="10"/>
      <c r="F69" s="11">
        <v>35704.3044</v>
      </c>
      <c r="G69" s="11"/>
    </row>
    <row r="70" s="1" customFormat="1" ht="28.5" customHeight="1" spans="1:7">
      <c r="A70" s="7" t="s">
        <v>127</v>
      </c>
      <c r="B70" s="8" t="s">
        <v>73</v>
      </c>
      <c r="C70" s="7" t="s">
        <v>51</v>
      </c>
      <c r="D70" s="12">
        <v>55.59</v>
      </c>
      <c r="E70" s="10">
        <v>10.03</v>
      </c>
      <c r="F70" s="10">
        <v>557.5677</v>
      </c>
      <c r="G70" s="10"/>
    </row>
    <row r="71" s="1" customFormat="1" ht="28.5" customHeight="1" spans="1:7">
      <c r="A71" s="7" t="s">
        <v>128</v>
      </c>
      <c r="B71" s="8" t="s">
        <v>75</v>
      </c>
      <c r="C71" s="7" t="s">
        <v>51</v>
      </c>
      <c r="D71" s="12">
        <v>18.47</v>
      </c>
      <c r="E71" s="10">
        <v>14.54</v>
      </c>
      <c r="F71" s="10">
        <v>268.5538</v>
      </c>
      <c r="G71" s="10"/>
    </row>
    <row r="72" s="1" customFormat="1" ht="28.5" customHeight="1" spans="1:7">
      <c r="A72" s="7" t="s">
        <v>129</v>
      </c>
      <c r="B72" s="8" t="s">
        <v>77</v>
      </c>
      <c r="C72" s="7" t="s">
        <v>51</v>
      </c>
      <c r="D72" s="12">
        <v>173.93</v>
      </c>
      <c r="E72" s="10">
        <v>200.53</v>
      </c>
      <c r="F72" s="10">
        <v>34878.1829</v>
      </c>
      <c r="G72" s="10"/>
    </row>
    <row r="73" s="1" customFormat="1" ht="28.5" customHeight="1" spans="1:7">
      <c r="A73" s="7" t="s">
        <v>130</v>
      </c>
      <c r="B73" s="8" t="s">
        <v>131</v>
      </c>
      <c r="C73" s="7"/>
      <c r="D73" s="12"/>
      <c r="E73" s="10"/>
      <c r="F73" s="11">
        <v>76807.079</v>
      </c>
      <c r="G73" s="11"/>
    </row>
    <row r="74" s="1" customFormat="1" ht="28.5" customHeight="1" spans="1:7">
      <c r="A74" s="7" t="s">
        <v>132</v>
      </c>
      <c r="B74" s="8" t="s">
        <v>73</v>
      </c>
      <c r="C74" s="7" t="s">
        <v>51</v>
      </c>
      <c r="D74" s="12">
        <v>35.1</v>
      </c>
      <c r="E74" s="10">
        <v>10.03</v>
      </c>
      <c r="F74" s="10">
        <v>352.053</v>
      </c>
      <c r="G74" s="10"/>
    </row>
    <row r="75" s="1" customFormat="1" ht="28.5" customHeight="1" spans="1:7">
      <c r="A75" s="7" t="s">
        <v>133</v>
      </c>
      <c r="B75" s="8" t="s">
        <v>75</v>
      </c>
      <c r="C75" s="7" t="s">
        <v>51</v>
      </c>
      <c r="D75" s="12">
        <v>7.9</v>
      </c>
      <c r="E75" s="10">
        <v>14.54</v>
      </c>
      <c r="F75" s="10">
        <v>114.866</v>
      </c>
      <c r="G75" s="10"/>
    </row>
    <row r="76" s="1" customFormat="1" ht="28.5" customHeight="1" spans="1:7">
      <c r="A76" s="7" t="s">
        <v>134</v>
      </c>
      <c r="B76" s="8" t="s">
        <v>135</v>
      </c>
      <c r="C76" s="7" t="s">
        <v>51</v>
      </c>
      <c r="D76" s="12">
        <v>234</v>
      </c>
      <c r="E76" s="10">
        <v>326.24</v>
      </c>
      <c r="F76" s="10">
        <v>76340.16</v>
      </c>
      <c r="G76" s="10"/>
    </row>
    <row r="77" s="1" customFormat="1" ht="22.5" customHeight="1" spans="1:7">
      <c r="A77" s="7">
        <v>4.3</v>
      </c>
      <c r="B77" s="8" t="s">
        <v>136</v>
      </c>
      <c r="C77" s="7"/>
      <c r="D77" s="12"/>
      <c r="E77" s="10"/>
      <c r="F77" s="11">
        <v>90385.6344432185</v>
      </c>
      <c r="G77" s="11"/>
    </row>
    <row r="78" s="1" customFormat="1" ht="28.5" customHeight="1" spans="1:7">
      <c r="A78" s="7" t="s">
        <v>137</v>
      </c>
      <c r="B78" s="8" t="s">
        <v>138</v>
      </c>
      <c r="C78" s="7"/>
      <c r="D78" s="12"/>
      <c r="E78" s="10"/>
      <c r="F78" s="11">
        <v>53052.3546269231</v>
      </c>
      <c r="G78" s="11"/>
    </row>
    <row r="79" s="1" customFormat="1" ht="28.5" customHeight="1" spans="1:7">
      <c r="A79" s="7" t="s">
        <v>139</v>
      </c>
      <c r="B79" s="8" t="s">
        <v>73</v>
      </c>
      <c r="C79" s="7" t="s">
        <v>51</v>
      </c>
      <c r="D79" s="12">
        <v>140.7</v>
      </c>
      <c r="E79" s="10">
        <v>10.03</v>
      </c>
      <c r="F79" s="10">
        <v>1411.221</v>
      </c>
      <c r="G79" s="10"/>
    </row>
    <row r="80" s="1" customFormat="1" ht="28.5" customHeight="1" spans="1:7">
      <c r="A80" s="7" t="s">
        <v>140</v>
      </c>
      <c r="B80" s="8" t="s">
        <v>75</v>
      </c>
      <c r="C80" s="7" t="s">
        <v>51</v>
      </c>
      <c r="D80" s="12">
        <v>80.4</v>
      </c>
      <c r="E80" s="10">
        <v>14.54</v>
      </c>
      <c r="F80" s="10">
        <v>1169.016</v>
      </c>
      <c r="G80" s="10"/>
    </row>
    <row r="81" s="1" customFormat="1" ht="28.5" customHeight="1" spans="1:9">
      <c r="A81" s="7" t="s">
        <v>141</v>
      </c>
      <c r="B81" s="8" t="s">
        <v>90</v>
      </c>
      <c r="C81" s="7" t="s">
        <v>51</v>
      </c>
      <c r="D81" s="12">
        <v>26.8</v>
      </c>
      <c r="E81" s="10">
        <v>230.18</v>
      </c>
      <c r="F81" s="10">
        <v>6168.824</v>
      </c>
      <c r="G81" s="10"/>
    </row>
    <row r="82" s="1" customFormat="1" ht="28.5" customHeight="1" spans="1:9">
      <c r="A82" s="7" t="s">
        <v>142</v>
      </c>
      <c r="B82" s="8" t="s">
        <v>143</v>
      </c>
      <c r="C82" s="7" t="s">
        <v>51</v>
      </c>
      <c r="D82" s="12">
        <v>63.65</v>
      </c>
      <c r="E82" s="10">
        <v>644.3</v>
      </c>
      <c r="F82" s="10">
        <v>41009.695</v>
      </c>
      <c r="G82" s="10"/>
    </row>
    <row r="83" s="1" customFormat="1" ht="28.5" customHeight="1" spans="1:9">
      <c r="A83" s="7" t="s">
        <v>144</v>
      </c>
      <c r="B83" s="8" t="s">
        <v>145</v>
      </c>
      <c r="C83" s="7" t="s">
        <v>88</v>
      </c>
      <c r="D83" s="12">
        <v>24.4807692307692</v>
      </c>
      <c r="E83" s="10">
        <v>120.22</v>
      </c>
      <c r="F83" s="10">
        <v>2943.07807692308</v>
      </c>
      <c r="G83" s="10"/>
    </row>
    <row r="84" s="1" customFormat="1" ht="28.5" customHeight="1" spans="1:9">
      <c r="A84" s="7" t="s">
        <v>146</v>
      </c>
      <c r="B84" s="8" t="s">
        <v>147</v>
      </c>
      <c r="C84" s="7" t="s">
        <v>62</v>
      </c>
      <c r="D84" s="12">
        <v>6.365</v>
      </c>
      <c r="E84" s="10">
        <v>55.07</v>
      </c>
      <c r="F84" s="10">
        <v>350.52055</v>
      </c>
      <c r="G84" s="10"/>
    </row>
    <row r="85" s="1" customFormat="1" ht="28.5" customHeight="1" spans="1:9">
      <c r="A85" s="7" t="s">
        <v>148</v>
      </c>
      <c r="B85" s="8" t="s">
        <v>149</v>
      </c>
      <c r="C85" s="7"/>
      <c r="D85" s="12"/>
      <c r="E85" s="10"/>
      <c r="F85" s="11">
        <v>28505.7427846154</v>
      </c>
      <c r="G85" s="11"/>
    </row>
    <row r="86" s="1" customFormat="1" ht="28.5" customHeight="1" spans="1:9">
      <c r="A86" s="7" t="s">
        <v>150</v>
      </c>
      <c r="B86" s="8" t="s">
        <v>73</v>
      </c>
      <c r="C86" s="7" t="s">
        <v>51</v>
      </c>
      <c r="D86" s="12">
        <v>75.6</v>
      </c>
      <c r="E86" s="10">
        <v>10.03</v>
      </c>
      <c r="F86" s="10">
        <v>758.268</v>
      </c>
      <c r="G86" s="10"/>
    </row>
    <row r="87" s="1" customFormat="1" ht="28.5" customHeight="1" spans="1:9">
      <c r="A87" s="7" t="s">
        <v>151</v>
      </c>
      <c r="B87" s="8" t="s">
        <v>75</v>
      </c>
      <c r="C87" s="7" t="s">
        <v>51</v>
      </c>
      <c r="D87" s="12">
        <v>43.2</v>
      </c>
      <c r="E87" s="10">
        <v>14.54</v>
      </c>
      <c r="F87" s="10">
        <v>628.128</v>
      </c>
      <c r="G87" s="10"/>
    </row>
    <row r="88" s="1" customFormat="1" ht="28.5" customHeight="1" spans="1:9">
      <c r="A88" s="7" t="s">
        <v>152</v>
      </c>
      <c r="B88" s="8" t="s">
        <v>90</v>
      </c>
      <c r="C88" s="7" t="s">
        <v>51</v>
      </c>
      <c r="D88" s="12">
        <v>14.4</v>
      </c>
      <c r="E88" s="10">
        <v>230.18</v>
      </c>
      <c r="F88" s="10">
        <v>3314.592</v>
      </c>
      <c r="G88" s="10"/>
    </row>
    <row r="89" s="1" customFormat="1" ht="28.5" customHeight="1" spans="1:9">
      <c r="A89" s="7" t="s">
        <v>153</v>
      </c>
      <c r="B89" s="8" t="s">
        <v>143</v>
      </c>
      <c r="C89" s="7" t="s">
        <v>51</v>
      </c>
      <c r="D89" s="12">
        <v>34.2</v>
      </c>
      <c r="E89" s="10">
        <v>644.3</v>
      </c>
      <c r="F89" s="10">
        <v>22035.06</v>
      </c>
      <c r="G89" s="10"/>
    </row>
    <row r="90" s="1" customFormat="1" ht="28.5" customHeight="1" spans="1:9">
      <c r="A90" s="7" t="s">
        <v>154</v>
      </c>
      <c r="B90" s="8" t="s">
        <v>145</v>
      </c>
      <c r="C90" s="7" t="s">
        <v>88</v>
      </c>
      <c r="D90" s="12">
        <v>13.1538461538462</v>
      </c>
      <c r="E90" s="10">
        <v>120.22</v>
      </c>
      <c r="F90" s="10">
        <v>1581.35538461538</v>
      </c>
      <c r="G90" s="10"/>
    </row>
    <row r="91" s="1" customFormat="1" ht="28.5" customHeight="1" spans="1:9">
      <c r="A91" s="7" t="s">
        <v>155</v>
      </c>
      <c r="B91" s="8" t="s">
        <v>147</v>
      </c>
      <c r="C91" s="7" t="s">
        <v>62</v>
      </c>
      <c r="D91" s="12">
        <v>3.42</v>
      </c>
      <c r="E91" s="10">
        <v>55.07</v>
      </c>
      <c r="F91" s="10">
        <v>188.3394</v>
      </c>
      <c r="G91" s="10"/>
      <c r="I91" s="13"/>
    </row>
    <row r="92" s="1" customFormat="1" ht="28.5" customHeight="1" spans="1:9">
      <c r="A92" s="7" t="s">
        <v>156</v>
      </c>
      <c r="B92" s="8" t="s">
        <v>157</v>
      </c>
      <c r="C92" s="7"/>
      <c r="D92" s="12"/>
      <c r="E92" s="10"/>
      <c r="F92" s="11">
        <v>6000</v>
      </c>
      <c r="G92" s="11"/>
    </row>
    <row r="93" s="1" customFormat="1" ht="40.5" customHeight="1" spans="1:9">
      <c r="A93" s="7" t="s">
        <v>158</v>
      </c>
      <c r="B93" s="8" t="s">
        <v>159</v>
      </c>
      <c r="C93" s="7" t="s">
        <v>160</v>
      </c>
      <c r="D93" s="12">
        <v>20</v>
      </c>
      <c r="E93" s="10">
        <v>300</v>
      </c>
      <c r="F93" s="10">
        <v>6000</v>
      </c>
      <c r="G93" s="10"/>
    </row>
    <row r="94" s="1" customFormat="1" ht="28.5" customHeight="1" spans="1:9">
      <c r="A94" s="7" t="s">
        <v>161</v>
      </c>
      <c r="B94" s="8" t="s">
        <v>162</v>
      </c>
      <c r="C94" s="7"/>
      <c r="D94" s="12"/>
      <c r="E94" s="10"/>
      <c r="F94" s="11">
        <v>2827.53703168</v>
      </c>
      <c r="G94" s="11"/>
    </row>
    <row r="95" s="1" customFormat="1" ht="28.5" customHeight="1" spans="1:9">
      <c r="A95" s="7" t="s">
        <v>163</v>
      </c>
      <c r="B95" s="8" t="s">
        <v>73</v>
      </c>
      <c r="C95" s="7" t="s">
        <v>51</v>
      </c>
      <c r="D95" s="12">
        <v>12.288</v>
      </c>
      <c r="E95" s="10">
        <v>10.03</v>
      </c>
      <c r="F95" s="10">
        <v>123.24864</v>
      </c>
      <c r="G95" s="10"/>
    </row>
    <row r="96" s="1" customFormat="1" ht="28.5" customHeight="1" spans="1:9">
      <c r="A96" s="7" t="s">
        <v>164</v>
      </c>
      <c r="B96" s="8" t="s">
        <v>75</v>
      </c>
      <c r="C96" s="7" t="s">
        <v>51</v>
      </c>
      <c r="D96" s="12">
        <v>9.136192</v>
      </c>
      <c r="E96" s="10">
        <v>14.54</v>
      </c>
      <c r="F96" s="10">
        <v>132.84023168</v>
      </c>
      <c r="G96" s="10"/>
    </row>
    <row r="97" s="1" customFormat="1" ht="28.5" customHeight="1" spans="1:7">
      <c r="A97" s="7" t="s">
        <v>165</v>
      </c>
      <c r="B97" s="8" t="s">
        <v>90</v>
      </c>
      <c r="C97" s="7" t="s">
        <v>51</v>
      </c>
      <c r="D97" s="12">
        <v>1.024</v>
      </c>
      <c r="E97" s="10">
        <v>230.18</v>
      </c>
      <c r="F97" s="10">
        <v>235.70432</v>
      </c>
      <c r="G97" s="10"/>
    </row>
    <row r="98" s="1" customFormat="1" ht="28.5" customHeight="1" spans="1:7">
      <c r="A98" s="7" t="s">
        <v>166</v>
      </c>
      <c r="B98" s="8" t="s">
        <v>85</v>
      </c>
      <c r="C98" s="7" t="s">
        <v>51</v>
      </c>
      <c r="D98" s="12">
        <v>0.912</v>
      </c>
      <c r="E98" s="10">
        <v>575.07</v>
      </c>
      <c r="F98" s="10">
        <v>524.46384</v>
      </c>
      <c r="G98" s="10"/>
    </row>
    <row r="99" s="1" customFormat="1" ht="28.5" customHeight="1" spans="1:7">
      <c r="A99" s="7" t="s">
        <v>167</v>
      </c>
      <c r="B99" s="8" t="s">
        <v>168</v>
      </c>
      <c r="C99" s="7" t="s">
        <v>88</v>
      </c>
      <c r="D99" s="12">
        <v>8</v>
      </c>
      <c r="E99" s="10">
        <v>226.41</v>
      </c>
      <c r="F99" s="10">
        <v>1811.28</v>
      </c>
      <c r="G99" s="10"/>
    </row>
    <row r="100" s="1" customFormat="1" ht="22.5" customHeight="1" spans="1:7">
      <c r="A100" s="7">
        <v>4.4</v>
      </c>
      <c r="B100" s="8" t="s">
        <v>78</v>
      </c>
      <c r="C100" s="7"/>
      <c r="D100" s="12"/>
      <c r="E100" s="10"/>
      <c r="F100" s="11">
        <v>145688.4638</v>
      </c>
      <c r="G100" s="11"/>
    </row>
    <row r="101" s="1" customFormat="1" ht="40.5" customHeight="1" spans="1:7">
      <c r="A101" s="7" t="s">
        <v>169</v>
      </c>
      <c r="B101" s="8" t="s">
        <v>170</v>
      </c>
      <c r="C101" s="7"/>
      <c r="D101" s="12"/>
      <c r="E101" s="10"/>
      <c r="F101" s="11">
        <v>105900.20936</v>
      </c>
      <c r="G101" s="11"/>
    </row>
    <row r="102" s="1" customFormat="1" ht="28.5" customHeight="1" spans="1:7">
      <c r="A102" s="7" t="s">
        <v>171</v>
      </c>
      <c r="B102" s="8" t="s">
        <v>73</v>
      </c>
      <c r="C102" s="7" t="s">
        <v>51</v>
      </c>
      <c r="D102" s="12">
        <v>239.652</v>
      </c>
      <c r="E102" s="10">
        <v>10.03</v>
      </c>
      <c r="F102" s="10">
        <v>2403.70956</v>
      </c>
      <c r="G102" s="10"/>
    </row>
    <row r="103" s="1" customFormat="1" ht="28.5" customHeight="1" spans="1:7">
      <c r="A103" s="7" t="s">
        <v>172</v>
      </c>
      <c r="B103" s="8" t="s">
        <v>75</v>
      </c>
      <c r="C103" s="7" t="s">
        <v>51</v>
      </c>
      <c r="D103" s="12">
        <v>77.76</v>
      </c>
      <c r="E103" s="10">
        <v>14.54</v>
      </c>
      <c r="F103" s="10">
        <v>1130.6304</v>
      </c>
      <c r="G103" s="10"/>
    </row>
    <row r="104" s="1" customFormat="1" ht="28.5" customHeight="1" spans="1:7">
      <c r="A104" s="7" t="s">
        <v>173</v>
      </c>
      <c r="B104" s="8" t="s">
        <v>77</v>
      </c>
      <c r="C104" s="7" t="s">
        <v>51</v>
      </c>
      <c r="D104" s="12">
        <v>447.18</v>
      </c>
      <c r="E104" s="10">
        <v>200.53</v>
      </c>
      <c r="F104" s="10">
        <v>89673.0054</v>
      </c>
      <c r="G104" s="10"/>
    </row>
    <row r="105" s="1" customFormat="1" ht="28.5" customHeight="1" spans="1:7">
      <c r="A105" s="7" t="s">
        <v>174</v>
      </c>
      <c r="B105" s="8" t="s">
        <v>175</v>
      </c>
      <c r="C105" s="7" t="s">
        <v>51</v>
      </c>
      <c r="D105" s="12">
        <v>12.8</v>
      </c>
      <c r="E105" s="10">
        <v>586.96</v>
      </c>
      <c r="F105" s="10">
        <v>7513.088</v>
      </c>
      <c r="G105" s="10"/>
    </row>
    <row r="106" s="1" customFormat="1" ht="28.5" customHeight="1" spans="1:7">
      <c r="A106" s="7" t="s">
        <v>176</v>
      </c>
      <c r="B106" s="8" t="s">
        <v>177</v>
      </c>
      <c r="C106" s="7" t="s">
        <v>62</v>
      </c>
      <c r="D106" s="12">
        <v>384</v>
      </c>
      <c r="E106" s="10">
        <v>1.98</v>
      </c>
      <c r="F106" s="10">
        <v>760.32</v>
      </c>
      <c r="G106" s="10"/>
    </row>
    <row r="107" s="1" customFormat="1" ht="28.5" customHeight="1" spans="1:7">
      <c r="A107" s="7" t="s">
        <v>178</v>
      </c>
      <c r="B107" s="8" t="s">
        <v>90</v>
      </c>
      <c r="C107" s="7" t="s">
        <v>51</v>
      </c>
      <c r="D107" s="12">
        <v>19.2</v>
      </c>
      <c r="E107" s="10">
        <v>230.18</v>
      </c>
      <c r="F107" s="10">
        <v>4419.456</v>
      </c>
      <c r="G107" s="10"/>
    </row>
    <row r="108" s="1" customFormat="1" ht="28.5" customHeight="1" spans="1:7">
      <c r="A108" s="7" t="s">
        <v>179</v>
      </c>
      <c r="B108" s="8" t="s">
        <v>180</v>
      </c>
      <c r="C108" s="7"/>
      <c r="D108" s="12"/>
      <c r="E108" s="10"/>
      <c r="F108" s="11">
        <v>139.03</v>
      </c>
      <c r="G108" s="11"/>
    </row>
    <row r="109" s="1" customFormat="1" ht="28.5" customHeight="1" spans="1:7">
      <c r="A109" s="7" t="s">
        <v>181</v>
      </c>
      <c r="B109" s="8" t="s">
        <v>53</v>
      </c>
      <c r="C109" s="7" t="s">
        <v>51</v>
      </c>
      <c r="D109" s="12">
        <v>1.5</v>
      </c>
      <c r="E109" s="10">
        <v>2.76</v>
      </c>
      <c r="F109" s="10">
        <v>4.14</v>
      </c>
      <c r="G109" s="10"/>
    </row>
    <row r="110" s="1" customFormat="1" ht="28.5" customHeight="1" spans="1:7">
      <c r="A110" s="7" t="s">
        <v>182</v>
      </c>
      <c r="B110" s="8" t="s">
        <v>177</v>
      </c>
      <c r="C110" s="7" t="s">
        <v>62</v>
      </c>
      <c r="D110" s="12">
        <v>10</v>
      </c>
      <c r="E110" s="10">
        <v>1.98</v>
      </c>
      <c r="F110" s="10">
        <v>19.8</v>
      </c>
      <c r="G110" s="10"/>
    </row>
    <row r="111" s="1" customFormat="1" ht="28.5" customHeight="1" spans="1:7">
      <c r="A111" s="7" t="s">
        <v>183</v>
      </c>
      <c r="B111" s="8" t="s">
        <v>90</v>
      </c>
      <c r="C111" s="7" t="s">
        <v>51</v>
      </c>
      <c r="D111" s="12">
        <v>0.5</v>
      </c>
      <c r="E111" s="10">
        <v>230.18</v>
      </c>
      <c r="F111" s="10">
        <v>115.09</v>
      </c>
      <c r="G111" s="10"/>
    </row>
    <row r="112" s="1" customFormat="1" ht="31" customHeight="1" spans="1:7">
      <c r="A112" s="7" t="s">
        <v>184</v>
      </c>
      <c r="B112" s="8" t="s">
        <v>185</v>
      </c>
      <c r="C112" s="7"/>
      <c r="D112" s="12"/>
      <c r="E112" s="10"/>
      <c r="F112" s="11">
        <v>39649.22444</v>
      </c>
      <c r="G112" s="11"/>
    </row>
    <row r="113" s="1" customFormat="1" ht="28.5" customHeight="1" spans="1:7">
      <c r="A113" s="7" t="s">
        <v>186</v>
      </c>
      <c r="B113" s="8" t="s">
        <v>73</v>
      </c>
      <c r="C113" s="7" t="s">
        <v>51</v>
      </c>
      <c r="D113" s="12">
        <v>21</v>
      </c>
      <c r="E113" s="10">
        <v>10.03</v>
      </c>
      <c r="F113" s="10">
        <v>210.63</v>
      </c>
      <c r="G113" s="10"/>
    </row>
    <row r="114" s="1" customFormat="1" ht="28.5" customHeight="1" spans="1:7">
      <c r="A114" s="7" t="s">
        <v>187</v>
      </c>
      <c r="B114" s="8" t="s">
        <v>75</v>
      </c>
      <c r="C114" s="7" t="s">
        <v>51</v>
      </c>
      <c r="D114" s="12">
        <v>11.55</v>
      </c>
      <c r="E114" s="10">
        <v>14.54</v>
      </c>
      <c r="F114" s="10">
        <v>167.937</v>
      </c>
      <c r="G114" s="10"/>
    </row>
    <row r="115" s="1" customFormat="1" ht="28.5" customHeight="1" spans="1:7">
      <c r="A115" s="7" t="s">
        <v>188</v>
      </c>
      <c r="B115" s="8" t="s">
        <v>77</v>
      </c>
      <c r="C115" s="7" t="s">
        <v>51</v>
      </c>
      <c r="D115" s="12">
        <v>28</v>
      </c>
      <c r="E115" s="10">
        <v>200.53</v>
      </c>
      <c r="F115" s="10">
        <v>5614.84</v>
      </c>
      <c r="G115" s="10"/>
    </row>
    <row r="116" s="1" customFormat="1" ht="28.5" customHeight="1" spans="1:7">
      <c r="A116" s="7" t="s">
        <v>189</v>
      </c>
      <c r="B116" s="8" t="s">
        <v>85</v>
      </c>
      <c r="C116" s="7" t="s">
        <v>51</v>
      </c>
      <c r="D116" s="12">
        <v>8.68</v>
      </c>
      <c r="E116" s="10">
        <v>575.07</v>
      </c>
      <c r="F116" s="10">
        <v>4991.6076</v>
      </c>
      <c r="G116" s="10"/>
    </row>
    <row r="117" s="1" customFormat="1" ht="28.5" customHeight="1" spans="1:7">
      <c r="A117" s="7" t="s">
        <v>190</v>
      </c>
      <c r="B117" s="8" t="s">
        <v>87</v>
      </c>
      <c r="C117" s="7" t="s">
        <v>88</v>
      </c>
      <c r="D117" s="12">
        <v>56</v>
      </c>
      <c r="E117" s="10">
        <v>286.03</v>
      </c>
      <c r="F117" s="10">
        <v>16017.68</v>
      </c>
      <c r="G117" s="10"/>
    </row>
    <row r="118" s="1" customFormat="1" ht="28.5" customHeight="1" spans="1:7">
      <c r="A118" s="7" t="s">
        <v>191</v>
      </c>
      <c r="B118" s="8" t="s">
        <v>90</v>
      </c>
      <c r="C118" s="7" t="s">
        <v>51</v>
      </c>
      <c r="D118" s="12">
        <v>3.388</v>
      </c>
      <c r="E118" s="10">
        <v>230.18</v>
      </c>
      <c r="F118" s="10">
        <v>779.84984</v>
      </c>
      <c r="G118" s="10"/>
    </row>
    <row r="119" s="1" customFormat="1" ht="28.5" customHeight="1" spans="1:7">
      <c r="A119" s="7" t="s">
        <v>192</v>
      </c>
      <c r="B119" s="8" t="s">
        <v>92</v>
      </c>
      <c r="C119" s="7" t="s">
        <v>51</v>
      </c>
      <c r="D119" s="12">
        <v>126</v>
      </c>
      <c r="E119" s="10">
        <v>94.18</v>
      </c>
      <c r="F119" s="10">
        <v>11866.68</v>
      </c>
      <c r="G119" s="10"/>
    </row>
    <row r="120" s="1" customFormat="1" ht="22.5" customHeight="1" spans="1:7">
      <c r="A120" s="7">
        <v>5</v>
      </c>
      <c r="B120" s="8" t="s">
        <v>16</v>
      </c>
      <c r="C120" s="7"/>
      <c r="D120" s="9"/>
      <c r="E120" s="10"/>
      <c r="F120" s="11">
        <v>561424.547547148</v>
      </c>
      <c r="G120" s="11"/>
    </row>
    <row r="121" s="1" customFormat="1" ht="22.5" customHeight="1" spans="1:7">
      <c r="A121" s="7">
        <v>5.1</v>
      </c>
      <c r="B121" s="8" t="s">
        <v>45</v>
      </c>
      <c r="C121" s="7"/>
      <c r="D121" s="9"/>
      <c r="E121" s="10"/>
      <c r="F121" s="11">
        <v>69787.2775462376</v>
      </c>
      <c r="G121" s="11"/>
    </row>
    <row r="122" s="1" customFormat="1" ht="22.5" customHeight="1" spans="1:7">
      <c r="A122" s="7" t="s">
        <v>193</v>
      </c>
      <c r="B122" s="8" t="s">
        <v>47</v>
      </c>
      <c r="C122" s="7" t="s">
        <v>48</v>
      </c>
      <c r="D122" s="12">
        <v>6.39896800515997</v>
      </c>
      <c r="E122" s="10">
        <v>811.94</v>
      </c>
      <c r="F122" s="10">
        <v>5195.57808210959</v>
      </c>
      <c r="G122" s="10"/>
    </row>
    <row r="123" s="1" customFormat="1" ht="22.5" customHeight="1" spans="1:7">
      <c r="A123" s="7" t="s">
        <v>194</v>
      </c>
      <c r="B123" s="8" t="s">
        <v>50</v>
      </c>
      <c r="C123" s="7" t="s">
        <v>51</v>
      </c>
      <c r="D123" s="12">
        <v>1023.84</v>
      </c>
      <c r="E123" s="10">
        <v>10.97</v>
      </c>
      <c r="F123" s="10">
        <v>11231.5248</v>
      </c>
      <c r="G123" s="10"/>
    </row>
    <row r="124" s="1" customFormat="1" ht="22.5" customHeight="1" spans="1:7">
      <c r="A124" s="7" t="s">
        <v>195</v>
      </c>
      <c r="B124" s="8" t="s">
        <v>53</v>
      </c>
      <c r="C124" s="7" t="s">
        <v>51</v>
      </c>
      <c r="D124" s="12">
        <v>1173.06</v>
      </c>
      <c r="E124" s="10">
        <v>2.76</v>
      </c>
      <c r="F124" s="10">
        <v>3237.6456</v>
      </c>
      <c r="G124" s="10"/>
    </row>
    <row r="125" s="1" customFormat="1" ht="22.5" customHeight="1" spans="1:7">
      <c r="A125" s="7" t="s">
        <v>196</v>
      </c>
      <c r="B125" s="8" t="s">
        <v>55</v>
      </c>
      <c r="C125" s="7" t="s">
        <v>51</v>
      </c>
      <c r="D125" s="12">
        <v>1173.06</v>
      </c>
      <c r="E125" s="10">
        <v>7.05</v>
      </c>
      <c r="F125" s="10">
        <v>8270.073</v>
      </c>
      <c r="G125" s="10"/>
    </row>
    <row r="126" s="1" customFormat="1" ht="22.5" customHeight="1" spans="1:7">
      <c r="A126" s="7" t="s">
        <v>197</v>
      </c>
      <c r="B126" s="8" t="s">
        <v>120</v>
      </c>
      <c r="C126" s="7" t="s">
        <v>51</v>
      </c>
      <c r="D126" s="12">
        <v>1279.8</v>
      </c>
      <c r="E126" s="10">
        <v>11.89</v>
      </c>
      <c r="F126" s="10">
        <v>15216.822</v>
      </c>
      <c r="G126" s="10"/>
    </row>
    <row r="127" s="1" customFormat="1" ht="22.5" customHeight="1" spans="1:7">
      <c r="A127" s="7" t="s">
        <v>198</v>
      </c>
      <c r="B127" s="8" t="s">
        <v>57</v>
      </c>
      <c r="C127" s="7" t="s">
        <v>51</v>
      </c>
      <c r="D127" s="12">
        <v>1023.84</v>
      </c>
      <c r="E127" s="10">
        <v>6.28</v>
      </c>
      <c r="F127" s="10">
        <v>6429.7152</v>
      </c>
      <c r="G127" s="10"/>
    </row>
    <row r="128" s="1" customFormat="1" ht="22.5" customHeight="1" spans="1:7">
      <c r="A128" s="7" t="s">
        <v>199</v>
      </c>
      <c r="B128" s="8" t="s">
        <v>59</v>
      </c>
      <c r="C128" s="7" t="s">
        <v>51</v>
      </c>
      <c r="D128" s="12">
        <v>255.96</v>
      </c>
      <c r="E128" s="10">
        <v>42.9</v>
      </c>
      <c r="F128" s="10">
        <v>10980.684</v>
      </c>
      <c r="G128" s="10"/>
    </row>
    <row r="129" s="1" customFormat="1" ht="22.5" customHeight="1" spans="1:7">
      <c r="A129" s="7" t="s">
        <v>200</v>
      </c>
      <c r="B129" s="8" t="s">
        <v>61</v>
      </c>
      <c r="C129" s="7" t="s">
        <v>62</v>
      </c>
      <c r="D129" s="12">
        <v>4266</v>
      </c>
      <c r="E129" s="10">
        <v>0.3628</v>
      </c>
      <c r="F129" s="10">
        <v>1547.7048</v>
      </c>
      <c r="G129" s="10"/>
    </row>
    <row r="130" s="1" customFormat="1" ht="22.5" customHeight="1" spans="1:7">
      <c r="A130" s="7" t="s">
        <v>201</v>
      </c>
      <c r="B130" s="8" t="s">
        <v>64</v>
      </c>
      <c r="C130" s="7" t="s">
        <v>51</v>
      </c>
      <c r="D130" s="12">
        <v>148.3965</v>
      </c>
      <c r="E130" s="10">
        <v>17.24</v>
      </c>
      <c r="F130" s="10">
        <v>2558.35566</v>
      </c>
      <c r="G130" s="10"/>
    </row>
    <row r="131" s="1" customFormat="1" ht="22.5" customHeight="1" spans="1:7">
      <c r="A131" s="7" t="s">
        <v>202</v>
      </c>
      <c r="B131" s="8" t="s">
        <v>66</v>
      </c>
      <c r="C131" s="7" t="s">
        <v>67</v>
      </c>
      <c r="D131" s="12">
        <v>6.39896800515997</v>
      </c>
      <c r="E131" s="10">
        <v>800</v>
      </c>
      <c r="F131" s="10">
        <v>5119.17440412798</v>
      </c>
      <c r="G131" s="10"/>
    </row>
    <row r="132" s="1" customFormat="1" ht="22.5" customHeight="1" spans="1:7">
      <c r="A132" s="7">
        <v>5.2</v>
      </c>
      <c r="B132" s="8" t="s">
        <v>69</v>
      </c>
      <c r="C132" s="7"/>
      <c r="D132" s="12"/>
      <c r="E132" s="10"/>
      <c r="F132" s="11">
        <v>134885.8927</v>
      </c>
      <c r="G132" s="11"/>
    </row>
    <row r="133" s="1" customFormat="1" ht="28.5" customHeight="1" spans="1:7">
      <c r="A133" s="7" t="s">
        <v>203</v>
      </c>
      <c r="B133" s="8" t="s">
        <v>71</v>
      </c>
      <c r="C133" s="7"/>
      <c r="D133" s="12"/>
      <c r="E133" s="10"/>
      <c r="F133" s="11">
        <v>134885.8927</v>
      </c>
      <c r="G133" s="11"/>
    </row>
    <row r="134" s="1" customFormat="1" ht="28.5" customHeight="1" spans="1:7">
      <c r="A134" s="7" t="s">
        <v>204</v>
      </c>
      <c r="B134" s="8" t="s">
        <v>73</v>
      </c>
      <c r="C134" s="7" t="s">
        <v>51</v>
      </c>
      <c r="D134" s="12">
        <v>197.64</v>
      </c>
      <c r="E134" s="10">
        <v>10.03</v>
      </c>
      <c r="F134" s="10">
        <v>1982.3292</v>
      </c>
      <c r="G134" s="10"/>
    </row>
    <row r="135" s="1" customFormat="1" ht="28.5" customHeight="1" spans="1:7">
      <c r="A135" s="7" t="s">
        <v>205</v>
      </c>
      <c r="B135" s="8" t="s">
        <v>75</v>
      </c>
      <c r="C135" s="7" t="s">
        <v>51</v>
      </c>
      <c r="D135" s="12">
        <v>63.6</v>
      </c>
      <c r="E135" s="10">
        <v>14.54</v>
      </c>
      <c r="F135" s="10">
        <v>924.744</v>
      </c>
      <c r="G135" s="10"/>
    </row>
    <row r="136" s="1" customFormat="1" ht="28.5" customHeight="1" spans="1:7">
      <c r="A136" s="7" t="s">
        <v>206</v>
      </c>
      <c r="B136" s="8" t="s">
        <v>77</v>
      </c>
      <c r="C136" s="7" t="s">
        <v>51</v>
      </c>
      <c r="D136" s="12">
        <v>658.15</v>
      </c>
      <c r="E136" s="10">
        <v>200.53</v>
      </c>
      <c r="F136" s="10">
        <v>131978.8195</v>
      </c>
      <c r="G136" s="10"/>
    </row>
    <row r="137" s="1" customFormat="1" ht="22.5" customHeight="1" spans="1:7">
      <c r="A137" s="7">
        <v>5.3</v>
      </c>
      <c r="B137" s="8" t="s">
        <v>136</v>
      </c>
      <c r="C137" s="7"/>
      <c r="D137" s="12"/>
      <c r="E137" s="10"/>
      <c r="F137" s="11">
        <v>90926.5035009108</v>
      </c>
      <c r="G137" s="11"/>
    </row>
    <row r="138" s="1" customFormat="1" ht="28.5" customHeight="1" spans="1:7">
      <c r="A138" s="7" t="s">
        <v>207</v>
      </c>
      <c r="B138" s="8" t="s">
        <v>208</v>
      </c>
      <c r="C138" s="7"/>
      <c r="D138" s="12"/>
      <c r="E138" s="10"/>
      <c r="F138" s="11">
        <v>31673.0475384615</v>
      </c>
      <c r="G138" s="11"/>
    </row>
    <row r="139" s="1" customFormat="1" ht="28.5" customHeight="1" spans="1:7">
      <c r="A139" s="7" t="s">
        <v>209</v>
      </c>
      <c r="B139" s="8" t="s">
        <v>73</v>
      </c>
      <c r="C139" s="7" t="s">
        <v>51</v>
      </c>
      <c r="D139" s="12">
        <v>84</v>
      </c>
      <c r="E139" s="10">
        <v>10.03</v>
      </c>
      <c r="F139" s="10">
        <v>842.52</v>
      </c>
      <c r="G139" s="10"/>
    </row>
    <row r="140" s="1" customFormat="1" ht="28.5" customHeight="1" spans="1:7">
      <c r="A140" s="7" t="s">
        <v>210</v>
      </c>
      <c r="B140" s="8" t="s">
        <v>75</v>
      </c>
      <c r="C140" s="7" t="s">
        <v>51</v>
      </c>
      <c r="D140" s="12">
        <v>48</v>
      </c>
      <c r="E140" s="10">
        <v>14.54</v>
      </c>
      <c r="F140" s="10">
        <v>697.92</v>
      </c>
      <c r="G140" s="10"/>
    </row>
    <row r="141" s="1" customFormat="1" ht="28.5" customHeight="1" spans="1:7">
      <c r="A141" s="7" t="s">
        <v>211</v>
      </c>
      <c r="B141" s="8" t="s">
        <v>90</v>
      </c>
      <c r="C141" s="7" t="s">
        <v>51</v>
      </c>
      <c r="D141" s="12">
        <v>16</v>
      </c>
      <c r="E141" s="10">
        <v>230.18</v>
      </c>
      <c r="F141" s="10">
        <v>3682.88</v>
      </c>
      <c r="G141" s="10"/>
    </row>
    <row r="142" s="1" customFormat="1" ht="28.5" customHeight="1" spans="1:7">
      <c r="A142" s="7" t="s">
        <v>212</v>
      </c>
      <c r="B142" s="8" t="s">
        <v>143</v>
      </c>
      <c r="C142" s="7" t="s">
        <v>51</v>
      </c>
      <c r="D142" s="12">
        <v>38</v>
      </c>
      <c r="E142" s="10">
        <v>644.3</v>
      </c>
      <c r="F142" s="10">
        <v>24483.4</v>
      </c>
      <c r="G142" s="10"/>
    </row>
    <row r="143" s="1" customFormat="1" ht="28.5" customHeight="1" spans="1:7">
      <c r="A143" s="7" t="s">
        <v>213</v>
      </c>
      <c r="B143" s="8" t="s">
        <v>145</v>
      </c>
      <c r="C143" s="7" t="s">
        <v>88</v>
      </c>
      <c r="D143" s="12">
        <v>14.6153846153846</v>
      </c>
      <c r="E143" s="10">
        <v>120.22</v>
      </c>
      <c r="F143" s="10">
        <v>1757.06153846154</v>
      </c>
      <c r="G143" s="10"/>
    </row>
    <row r="144" s="1" customFormat="1" ht="28.5" customHeight="1" spans="1:7">
      <c r="A144" s="7" t="s">
        <v>214</v>
      </c>
      <c r="B144" s="8" t="s">
        <v>147</v>
      </c>
      <c r="C144" s="7" t="s">
        <v>62</v>
      </c>
      <c r="D144" s="12">
        <v>3.8</v>
      </c>
      <c r="E144" s="10">
        <v>55.07</v>
      </c>
      <c r="F144" s="10">
        <v>209.266</v>
      </c>
      <c r="G144" s="10"/>
    </row>
    <row r="145" s="1" customFormat="1" ht="28.5" customHeight="1" spans="1:9">
      <c r="A145" s="7" t="s">
        <v>215</v>
      </c>
      <c r="B145" s="8" t="s">
        <v>216</v>
      </c>
      <c r="C145" s="7"/>
      <c r="D145" s="12"/>
      <c r="E145" s="10"/>
      <c r="F145" s="11">
        <v>45925.9189307692</v>
      </c>
      <c r="G145" s="11"/>
    </row>
    <row r="146" s="1" customFormat="1" ht="28.5" customHeight="1" spans="1:9">
      <c r="A146" s="7" t="s">
        <v>217</v>
      </c>
      <c r="B146" s="8" t="s">
        <v>73</v>
      </c>
      <c r="C146" s="7" t="s">
        <v>51</v>
      </c>
      <c r="D146" s="12">
        <v>121.8</v>
      </c>
      <c r="E146" s="10">
        <v>10.03</v>
      </c>
      <c r="F146" s="10">
        <v>1221.654</v>
      </c>
      <c r="G146" s="10"/>
    </row>
    <row r="147" s="1" customFormat="1" ht="28.5" customHeight="1" spans="1:9">
      <c r="A147" s="7" t="s">
        <v>218</v>
      </c>
      <c r="B147" s="8" t="s">
        <v>75</v>
      </c>
      <c r="C147" s="7" t="s">
        <v>51</v>
      </c>
      <c r="D147" s="12">
        <v>69.6</v>
      </c>
      <c r="E147" s="10">
        <v>14.54</v>
      </c>
      <c r="F147" s="10">
        <v>1011.984</v>
      </c>
      <c r="G147" s="10"/>
    </row>
    <row r="148" s="1" customFormat="1" ht="28.5" customHeight="1" spans="1:9">
      <c r="A148" s="7" t="s">
        <v>219</v>
      </c>
      <c r="B148" s="8" t="s">
        <v>90</v>
      </c>
      <c r="C148" s="7" t="s">
        <v>51</v>
      </c>
      <c r="D148" s="12">
        <v>23.2</v>
      </c>
      <c r="E148" s="10">
        <v>230.18</v>
      </c>
      <c r="F148" s="10">
        <v>5340.176</v>
      </c>
      <c r="G148" s="10"/>
    </row>
    <row r="149" s="1" customFormat="1" ht="28.5" customHeight="1" spans="1:9">
      <c r="A149" s="7" t="s">
        <v>220</v>
      </c>
      <c r="B149" s="8" t="s">
        <v>143</v>
      </c>
      <c r="C149" s="7" t="s">
        <v>51</v>
      </c>
      <c r="D149" s="12">
        <v>55.1</v>
      </c>
      <c r="E149" s="10">
        <v>644.3</v>
      </c>
      <c r="F149" s="10">
        <v>35500.93</v>
      </c>
      <c r="G149" s="10"/>
    </row>
    <row r="150" s="1" customFormat="1" ht="28.5" customHeight="1" spans="1:9">
      <c r="A150" s="7" t="s">
        <v>221</v>
      </c>
      <c r="B150" s="8" t="s">
        <v>145</v>
      </c>
      <c r="C150" s="7" t="s">
        <v>88</v>
      </c>
      <c r="D150" s="12">
        <v>21.1923076923077</v>
      </c>
      <c r="E150" s="10">
        <v>120.22</v>
      </c>
      <c r="F150" s="10">
        <v>2547.73923076923</v>
      </c>
      <c r="G150" s="10"/>
    </row>
    <row r="151" s="1" customFormat="1" ht="28.5" customHeight="1" spans="1:9">
      <c r="A151" s="7" t="s">
        <v>222</v>
      </c>
      <c r="B151" s="8" t="s">
        <v>147</v>
      </c>
      <c r="C151" s="7" t="s">
        <v>62</v>
      </c>
      <c r="D151" s="12">
        <v>5.51</v>
      </c>
      <c r="E151" s="10">
        <v>55.07</v>
      </c>
      <c r="F151" s="10">
        <v>303.4357</v>
      </c>
      <c r="G151" s="10"/>
      <c r="I151" s="13"/>
    </row>
    <row r="152" s="1" customFormat="1" ht="28.5" customHeight="1" spans="1:9">
      <c r="A152" s="7" t="s">
        <v>223</v>
      </c>
      <c r="B152" s="8" t="s">
        <v>224</v>
      </c>
      <c r="C152" s="7"/>
      <c r="D152" s="12"/>
      <c r="E152" s="10"/>
      <c r="F152" s="11">
        <v>10500</v>
      </c>
      <c r="G152" s="11"/>
    </row>
    <row r="153" s="1" customFormat="1" ht="40.5" customHeight="1" spans="1:9">
      <c r="A153" s="7" t="s">
        <v>225</v>
      </c>
      <c r="B153" s="8" t="s">
        <v>159</v>
      </c>
      <c r="C153" s="7" t="s">
        <v>160</v>
      </c>
      <c r="D153" s="12">
        <v>35</v>
      </c>
      <c r="E153" s="10">
        <v>300</v>
      </c>
      <c r="F153" s="10">
        <v>10500</v>
      </c>
      <c r="G153" s="10"/>
    </row>
    <row r="154" s="1" customFormat="1" ht="28.5" customHeight="1" spans="1:9">
      <c r="A154" s="7" t="s">
        <v>226</v>
      </c>
      <c r="B154" s="8" t="s">
        <v>162</v>
      </c>
      <c r="C154" s="7"/>
      <c r="D154" s="12"/>
      <c r="E154" s="10"/>
      <c r="F154" s="11">
        <v>2827.53703168</v>
      </c>
      <c r="G154" s="11"/>
    </row>
    <row r="155" s="1" customFormat="1" ht="28.5" customHeight="1" spans="1:9">
      <c r="A155" s="7" t="s">
        <v>227</v>
      </c>
      <c r="B155" s="8" t="s">
        <v>73</v>
      </c>
      <c r="C155" s="7" t="s">
        <v>51</v>
      </c>
      <c r="D155" s="12">
        <v>12.288</v>
      </c>
      <c r="E155" s="10">
        <v>10.03</v>
      </c>
      <c r="F155" s="10">
        <v>123.24864</v>
      </c>
      <c r="G155" s="10"/>
    </row>
    <row r="156" s="1" customFormat="1" ht="28.5" customHeight="1" spans="1:9">
      <c r="A156" s="7" t="s">
        <v>228</v>
      </c>
      <c r="B156" s="8" t="s">
        <v>75</v>
      </c>
      <c r="C156" s="7" t="s">
        <v>51</v>
      </c>
      <c r="D156" s="12">
        <v>9.136192</v>
      </c>
      <c r="E156" s="10">
        <v>14.54</v>
      </c>
      <c r="F156" s="10">
        <v>132.84023168</v>
      </c>
      <c r="G156" s="10"/>
    </row>
    <row r="157" s="1" customFormat="1" ht="28.5" customHeight="1" spans="1:9">
      <c r="A157" s="7" t="s">
        <v>229</v>
      </c>
      <c r="B157" s="8" t="s">
        <v>90</v>
      </c>
      <c r="C157" s="7" t="s">
        <v>51</v>
      </c>
      <c r="D157" s="12">
        <v>1.024</v>
      </c>
      <c r="E157" s="10">
        <v>230.18</v>
      </c>
      <c r="F157" s="10">
        <v>235.70432</v>
      </c>
      <c r="G157" s="10"/>
    </row>
    <row r="158" s="1" customFormat="1" ht="28.5" customHeight="1" spans="1:9">
      <c r="A158" s="7" t="s">
        <v>230</v>
      </c>
      <c r="B158" s="8" t="s">
        <v>85</v>
      </c>
      <c r="C158" s="7" t="s">
        <v>51</v>
      </c>
      <c r="D158" s="12">
        <v>0.912</v>
      </c>
      <c r="E158" s="10">
        <v>575.07</v>
      </c>
      <c r="F158" s="10">
        <v>524.46384</v>
      </c>
      <c r="G158" s="10"/>
    </row>
    <row r="159" s="1" customFormat="1" ht="28.5" customHeight="1" spans="1:9">
      <c r="A159" s="7" t="s">
        <v>231</v>
      </c>
      <c r="B159" s="8" t="s">
        <v>168</v>
      </c>
      <c r="C159" s="7" t="s">
        <v>88</v>
      </c>
      <c r="D159" s="12">
        <v>8</v>
      </c>
      <c r="E159" s="10">
        <v>226.41</v>
      </c>
      <c r="F159" s="10">
        <v>1811.28</v>
      </c>
      <c r="G159" s="10"/>
    </row>
    <row r="160" s="1" customFormat="1" ht="22.5" customHeight="1" spans="1:9">
      <c r="A160" s="7">
        <v>5.4</v>
      </c>
      <c r="B160" s="8" t="s">
        <v>78</v>
      </c>
      <c r="C160" s="7"/>
      <c r="D160" s="12"/>
      <c r="E160" s="10"/>
      <c r="F160" s="11">
        <v>265824.8738</v>
      </c>
      <c r="G160" s="11"/>
    </row>
    <row r="161" s="1" customFormat="1" ht="40.5" customHeight="1" spans="1:7">
      <c r="A161" s="7" t="s">
        <v>232</v>
      </c>
      <c r="B161" s="8" t="s">
        <v>170</v>
      </c>
      <c r="C161" s="7"/>
      <c r="D161" s="12"/>
      <c r="E161" s="10"/>
      <c r="F161" s="11">
        <v>222648.4119</v>
      </c>
      <c r="G161" s="11"/>
    </row>
    <row r="162" s="1" customFormat="1" ht="28.5" customHeight="1" spans="1:7">
      <c r="A162" s="7" t="s">
        <v>233</v>
      </c>
      <c r="B162" s="8" t="s">
        <v>73</v>
      </c>
      <c r="C162" s="7" t="s">
        <v>51</v>
      </c>
      <c r="D162" s="12">
        <v>464.76</v>
      </c>
      <c r="E162" s="10">
        <v>10.03</v>
      </c>
      <c r="F162" s="10">
        <v>4661.5428</v>
      </c>
      <c r="G162" s="10"/>
    </row>
    <row r="163" s="1" customFormat="1" ht="28.5" customHeight="1" spans="1:7">
      <c r="A163" s="7" t="s">
        <v>234</v>
      </c>
      <c r="B163" s="8" t="s">
        <v>75</v>
      </c>
      <c r="C163" s="7" t="s">
        <v>51</v>
      </c>
      <c r="D163" s="12">
        <v>155.925</v>
      </c>
      <c r="E163" s="10">
        <v>14.54</v>
      </c>
      <c r="F163" s="10">
        <v>2267.1495</v>
      </c>
      <c r="G163" s="10"/>
    </row>
    <row r="164" s="1" customFormat="1" ht="28.5" customHeight="1" spans="1:7">
      <c r="A164" s="7" t="s">
        <v>235</v>
      </c>
      <c r="B164" s="8" t="s">
        <v>77</v>
      </c>
      <c r="C164" s="7" t="s">
        <v>51</v>
      </c>
      <c r="D164" s="12">
        <v>928.62</v>
      </c>
      <c r="E164" s="10">
        <v>200.53</v>
      </c>
      <c r="F164" s="10">
        <v>186216.1686</v>
      </c>
      <c r="G164" s="10"/>
    </row>
    <row r="165" s="1" customFormat="1" ht="28.5" customHeight="1" spans="1:7">
      <c r="A165" s="7" t="s">
        <v>236</v>
      </c>
      <c r="B165" s="8" t="s">
        <v>175</v>
      </c>
      <c r="C165" s="7" t="s">
        <v>51</v>
      </c>
      <c r="D165" s="12">
        <v>30.8</v>
      </c>
      <c r="E165" s="10">
        <v>586.96</v>
      </c>
      <c r="F165" s="10">
        <v>18078.368</v>
      </c>
      <c r="G165" s="10"/>
    </row>
    <row r="166" s="1" customFormat="1" ht="28.5" customHeight="1" spans="1:7">
      <c r="A166" s="7" t="s">
        <v>237</v>
      </c>
      <c r="B166" s="8" t="s">
        <v>177</v>
      </c>
      <c r="C166" s="7" t="s">
        <v>62</v>
      </c>
      <c r="D166" s="12">
        <v>847</v>
      </c>
      <c r="E166" s="10">
        <v>1.98</v>
      </c>
      <c r="F166" s="10">
        <v>1677.06</v>
      </c>
      <c r="G166" s="10"/>
    </row>
    <row r="167" s="1" customFormat="1" ht="28.5" customHeight="1" spans="1:7">
      <c r="A167" s="7" t="s">
        <v>238</v>
      </c>
      <c r="B167" s="8" t="s">
        <v>90</v>
      </c>
      <c r="C167" s="7" t="s">
        <v>51</v>
      </c>
      <c r="D167" s="12">
        <v>42.35</v>
      </c>
      <c r="E167" s="10">
        <v>230.18</v>
      </c>
      <c r="F167" s="10">
        <v>9748.123</v>
      </c>
      <c r="G167" s="10"/>
    </row>
    <row r="168" s="1" customFormat="1" ht="28.5" customHeight="1" spans="1:7">
      <c r="A168" s="7" t="s">
        <v>239</v>
      </c>
      <c r="B168" s="8" t="s">
        <v>240</v>
      </c>
      <c r="C168" s="7"/>
      <c r="D168" s="12"/>
      <c r="E168" s="10"/>
      <c r="F168" s="11">
        <v>695.15</v>
      </c>
      <c r="G168" s="11"/>
    </row>
    <row r="169" s="1" customFormat="1" ht="28.5" customHeight="1" spans="1:7">
      <c r="A169" s="7" t="s">
        <v>241</v>
      </c>
      <c r="B169" s="8" t="s">
        <v>53</v>
      </c>
      <c r="C169" s="7" t="s">
        <v>51</v>
      </c>
      <c r="D169" s="12">
        <v>7.5</v>
      </c>
      <c r="E169" s="10">
        <v>2.76</v>
      </c>
      <c r="F169" s="10">
        <v>20.7</v>
      </c>
      <c r="G169" s="10"/>
    </row>
    <row r="170" s="1" customFormat="1" ht="28.5" customHeight="1" spans="1:7">
      <c r="A170" s="7" t="s">
        <v>242</v>
      </c>
      <c r="B170" s="8" t="s">
        <v>177</v>
      </c>
      <c r="C170" s="7" t="s">
        <v>62</v>
      </c>
      <c r="D170" s="12">
        <v>50</v>
      </c>
      <c r="E170" s="10">
        <v>1.98</v>
      </c>
      <c r="F170" s="10">
        <v>99</v>
      </c>
      <c r="G170" s="10"/>
    </row>
    <row r="171" s="1" customFormat="1" ht="28.5" customHeight="1" spans="1:7">
      <c r="A171" s="7" t="s">
        <v>243</v>
      </c>
      <c r="B171" s="8" t="s">
        <v>90</v>
      </c>
      <c r="C171" s="7" t="s">
        <v>51</v>
      </c>
      <c r="D171" s="12">
        <v>2.5</v>
      </c>
      <c r="E171" s="10">
        <v>230.18</v>
      </c>
      <c r="F171" s="10">
        <v>575.45</v>
      </c>
      <c r="G171" s="10"/>
    </row>
    <row r="172" s="1" customFormat="1" ht="31" customHeight="1" spans="1:7">
      <c r="A172" s="7" t="s">
        <v>244</v>
      </c>
      <c r="B172" s="8" t="s">
        <v>245</v>
      </c>
      <c r="C172" s="7"/>
      <c r="D172" s="12"/>
      <c r="E172" s="10"/>
      <c r="F172" s="11">
        <v>42481.3119</v>
      </c>
      <c r="G172" s="11"/>
    </row>
    <row r="173" s="1" customFormat="1" ht="28.5" customHeight="1" spans="1:7">
      <c r="A173" s="7" t="s">
        <v>246</v>
      </c>
      <c r="B173" s="8" t="s">
        <v>73</v>
      </c>
      <c r="C173" s="7" t="s">
        <v>51</v>
      </c>
      <c r="D173" s="12">
        <v>22.5</v>
      </c>
      <c r="E173" s="10">
        <v>10.03</v>
      </c>
      <c r="F173" s="10">
        <v>225.675</v>
      </c>
      <c r="G173" s="10"/>
    </row>
    <row r="174" s="1" customFormat="1" ht="28.5" customHeight="1" spans="1:7">
      <c r="A174" s="7" t="s">
        <v>247</v>
      </c>
      <c r="B174" s="8" t="s">
        <v>75</v>
      </c>
      <c r="C174" s="7" t="s">
        <v>51</v>
      </c>
      <c r="D174" s="12">
        <v>12.375</v>
      </c>
      <c r="E174" s="10">
        <v>14.54</v>
      </c>
      <c r="F174" s="10">
        <v>179.9325</v>
      </c>
      <c r="G174" s="10"/>
    </row>
    <row r="175" s="1" customFormat="1" ht="28.5" customHeight="1" spans="1:7">
      <c r="A175" s="7" t="s">
        <v>248</v>
      </c>
      <c r="B175" s="8" t="s">
        <v>77</v>
      </c>
      <c r="C175" s="7" t="s">
        <v>51</v>
      </c>
      <c r="D175" s="12">
        <v>30</v>
      </c>
      <c r="E175" s="10">
        <v>200.53</v>
      </c>
      <c r="F175" s="10">
        <v>6015.9</v>
      </c>
      <c r="G175" s="10"/>
    </row>
    <row r="176" s="1" customFormat="1" ht="28.5" customHeight="1" spans="1:7">
      <c r="A176" s="7" t="s">
        <v>249</v>
      </c>
      <c r="B176" s="8" t="s">
        <v>85</v>
      </c>
      <c r="C176" s="7" t="s">
        <v>51</v>
      </c>
      <c r="D176" s="12">
        <v>9.3</v>
      </c>
      <c r="E176" s="10">
        <v>575.07</v>
      </c>
      <c r="F176" s="10">
        <v>5348.151</v>
      </c>
      <c r="G176" s="10"/>
    </row>
    <row r="177" s="1" customFormat="1" ht="28.5" customHeight="1" spans="1:7">
      <c r="A177" s="7" t="s">
        <v>250</v>
      </c>
      <c r="B177" s="8" t="s">
        <v>87</v>
      </c>
      <c r="C177" s="7" t="s">
        <v>88</v>
      </c>
      <c r="D177" s="12">
        <v>60</v>
      </c>
      <c r="E177" s="10">
        <v>286.03</v>
      </c>
      <c r="F177" s="10">
        <v>17161.8</v>
      </c>
      <c r="G177" s="10"/>
    </row>
    <row r="178" s="1" customFormat="1" ht="28.5" customHeight="1" spans="1:7">
      <c r="A178" s="7" t="s">
        <v>251</v>
      </c>
      <c r="B178" s="8" t="s">
        <v>90</v>
      </c>
      <c r="C178" s="7" t="s">
        <v>51</v>
      </c>
      <c r="D178" s="12">
        <v>3.63</v>
      </c>
      <c r="E178" s="10">
        <v>230.18</v>
      </c>
      <c r="F178" s="10">
        <v>835.5534</v>
      </c>
      <c r="G178" s="10"/>
    </row>
    <row r="179" s="1" customFormat="1" ht="28.5" customHeight="1" spans="1:7">
      <c r="A179" s="7" t="s">
        <v>252</v>
      </c>
      <c r="B179" s="8" t="s">
        <v>92</v>
      </c>
      <c r="C179" s="7" t="s">
        <v>51</v>
      </c>
      <c r="D179" s="12">
        <v>135</v>
      </c>
      <c r="E179" s="10">
        <v>94.18</v>
      </c>
      <c r="F179" s="10">
        <v>12714.3</v>
      </c>
      <c r="G179" s="10"/>
    </row>
    <row r="180" s="1" customFormat="1" ht="22.5" customHeight="1" spans="1:7">
      <c r="A180" s="7">
        <v>6</v>
      </c>
      <c r="B180" s="8" t="s">
        <v>18</v>
      </c>
      <c r="C180" s="7"/>
      <c r="D180" s="9"/>
      <c r="E180" s="10"/>
      <c r="F180" s="11">
        <v>366588.315768342</v>
      </c>
      <c r="G180" s="11"/>
    </row>
    <row r="181" s="1" customFormat="1" ht="22.5" customHeight="1" spans="1:7">
      <c r="A181" s="7">
        <v>6.1</v>
      </c>
      <c r="B181" s="8" t="s">
        <v>45</v>
      </c>
      <c r="C181" s="7"/>
      <c r="D181" s="9"/>
      <c r="E181" s="10"/>
      <c r="F181" s="11">
        <v>63515.8655686562</v>
      </c>
      <c r="G181" s="11"/>
    </row>
    <row r="182" s="1" customFormat="1" ht="22.5" customHeight="1" spans="1:7">
      <c r="A182" s="7" t="s">
        <v>253</v>
      </c>
      <c r="B182" s="8" t="s">
        <v>47</v>
      </c>
      <c r="C182" s="7" t="s">
        <v>48</v>
      </c>
      <c r="D182" s="12">
        <v>7.12946435267824</v>
      </c>
      <c r="E182" s="10">
        <v>811.94</v>
      </c>
      <c r="F182" s="10">
        <v>5788.69728651357</v>
      </c>
      <c r="G182" s="10"/>
    </row>
    <row r="183" s="1" customFormat="1" ht="22.5" customHeight="1" spans="1:7">
      <c r="A183" s="7" t="s">
        <v>254</v>
      </c>
      <c r="B183" s="8" t="s">
        <v>50</v>
      </c>
      <c r="C183" s="7" t="s">
        <v>51</v>
      </c>
      <c r="D183" s="12">
        <v>1140.72</v>
      </c>
      <c r="E183" s="10">
        <v>10.97</v>
      </c>
      <c r="F183" s="10">
        <v>12513.6984</v>
      </c>
      <c r="G183" s="10"/>
    </row>
    <row r="184" s="1" customFormat="1" ht="22.5" customHeight="1" spans="1:7">
      <c r="A184" s="7" t="s">
        <v>255</v>
      </c>
      <c r="B184" s="8" t="s">
        <v>53</v>
      </c>
      <c r="C184" s="7" t="s">
        <v>51</v>
      </c>
      <c r="D184" s="12">
        <v>855.54</v>
      </c>
      <c r="E184" s="10">
        <v>2.76</v>
      </c>
      <c r="F184" s="10">
        <v>2361.2904</v>
      </c>
      <c r="G184" s="10"/>
    </row>
    <row r="185" s="1" customFormat="1" ht="22.5" customHeight="1" spans="1:7">
      <c r="A185" s="7" t="s">
        <v>256</v>
      </c>
      <c r="B185" s="8" t="s">
        <v>55</v>
      </c>
      <c r="C185" s="7" t="s">
        <v>51</v>
      </c>
      <c r="D185" s="12">
        <v>855.54</v>
      </c>
      <c r="E185" s="10">
        <v>7.05</v>
      </c>
      <c r="F185" s="10">
        <v>6031.557</v>
      </c>
      <c r="G185" s="10"/>
    </row>
    <row r="186" s="1" customFormat="1" ht="22.5" customHeight="1" spans="1:7">
      <c r="A186" s="7" t="s">
        <v>257</v>
      </c>
      <c r="B186" s="8" t="s">
        <v>120</v>
      </c>
      <c r="C186" s="7" t="s">
        <v>51</v>
      </c>
      <c r="D186" s="12">
        <v>797.1</v>
      </c>
      <c r="E186" s="10">
        <v>11.89</v>
      </c>
      <c r="F186" s="10">
        <v>9477.519</v>
      </c>
      <c r="G186" s="10"/>
    </row>
    <row r="187" s="1" customFormat="1" ht="22.5" customHeight="1" spans="1:7">
      <c r="A187" s="7" t="s">
        <v>258</v>
      </c>
      <c r="B187" s="8" t="s">
        <v>57</v>
      </c>
      <c r="C187" s="7" t="s">
        <v>51</v>
      </c>
      <c r="D187" s="12">
        <v>1140.72</v>
      </c>
      <c r="E187" s="10">
        <v>6.28</v>
      </c>
      <c r="F187" s="10">
        <v>7163.7216</v>
      </c>
      <c r="G187" s="10"/>
    </row>
    <row r="188" s="1" customFormat="1" ht="22.5" customHeight="1" spans="1:7">
      <c r="A188" s="7" t="s">
        <v>259</v>
      </c>
      <c r="B188" s="8" t="s">
        <v>59</v>
      </c>
      <c r="C188" s="7" t="s">
        <v>51</v>
      </c>
      <c r="D188" s="12">
        <v>285.18</v>
      </c>
      <c r="E188" s="10">
        <v>42.9</v>
      </c>
      <c r="F188" s="10">
        <v>12234.222</v>
      </c>
      <c r="G188" s="10"/>
    </row>
    <row r="189" s="1" customFormat="1" ht="22.5" customHeight="1" spans="1:7">
      <c r="A189" s="7" t="s">
        <v>260</v>
      </c>
      <c r="B189" s="8" t="s">
        <v>61</v>
      </c>
      <c r="C189" s="7" t="s">
        <v>62</v>
      </c>
      <c r="D189" s="12">
        <v>4753</v>
      </c>
      <c r="E189" s="10">
        <v>0.3628</v>
      </c>
      <c r="F189" s="10">
        <v>1724.3884</v>
      </c>
      <c r="G189" s="10"/>
    </row>
    <row r="190" s="1" customFormat="1" ht="22.5" customHeight="1" spans="1:7">
      <c r="A190" s="7" t="s">
        <v>261</v>
      </c>
      <c r="B190" s="8" t="s">
        <v>64</v>
      </c>
      <c r="C190" s="7" t="s">
        <v>51</v>
      </c>
      <c r="D190" s="12">
        <v>30</v>
      </c>
      <c r="E190" s="10">
        <v>17.24</v>
      </c>
      <c r="F190" s="10">
        <v>517.2</v>
      </c>
      <c r="G190" s="10"/>
    </row>
    <row r="191" s="1" customFormat="1" ht="22.5" customHeight="1" spans="1:7">
      <c r="A191" s="7" t="s">
        <v>262</v>
      </c>
      <c r="B191" s="8" t="s">
        <v>66</v>
      </c>
      <c r="C191" s="7" t="s">
        <v>67</v>
      </c>
      <c r="D191" s="12">
        <v>7.12946435267824</v>
      </c>
      <c r="E191" s="10">
        <v>800</v>
      </c>
      <c r="F191" s="10">
        <v>5703.57148214259</v>
      </c>
      <c r="G191" s="10"/>
    </row>
    <row r="192" s="1" customFormat="1" ht="22.5" customHeight="1" spans="1:7">
      <c r="A192" s="7">
        <v>6.2</v>
      </c>
      <c r="B192" s="8" t="s">
        <v>69</v>
      </c>
      <c r="C192" s="7"/>
      <c r="D192" s="12"/>
      <c r="E192" s="10"/>
      <c r="F192" s="11">
        <v>3231.64</v>
      </c>
      <c r="G192" s="11"/>
    </row>
    <row r="193" s="1" customFormat="1" ht="28.5" customHeight="1" spans="1:7">
      <c r="A193" s="7" t="s">
        <v>263</v>
      </c>
      <c r="B193" s="8" t="s">
        <v>71</v>
      </c>
      <c r="C193" s="7"/>
      <c r="D193" s="12"/>
      <c r="E193" s="10"/>
      <c r="F193" s="11">
        <v>3231.64</v>
      </c>
      <c r="G193" s="11"/>
    </row>
    <row r="194" s="1" customFormat="1" ht="28.5" customHeight="1" spans="1:7">
      <c r="A194" s="7" t="s">
        <v>264</v>
      </c>
      <c r="B194" s="8" t="s">
        <v>73</v>
      </c>
      <c r="C194" s="7" t="s">
        <v>51</v>
      </c>
      <c r="D194" s="12">
        <v>22</v>
      </c>
      <c r="E194" s="10">
        <v>10.03</v>
      </c>
      <c r="F194" s="10">
        <v>220.66</v>
      </c>
      <c r="G194" s="10"/>
    </row>
    <row r="195" s="1" customFormat="1" ht="28.5" customHeight="1" spans="1:7">
      <c r="A195" s="7" t="s">
        <v>265</v>
      </c>
      <c r="B195" s="8" t="s">
        <v>75</v>
      </c>
      <c r="C195" s="7" t="s">
        <v>51</v>
      </c>
      <c r="D195" s="12">
        <v>14</v>
      </c>
      <c r="E195" s="10">
        <v>14.54</v>
      </c>
      <c r="F195" s="10">
        <v>203.56</v>
      </c>
      <c r="G195" s="10"/>
    </row>
    <row r="196" s="1" customFormat="1" ht="28.5" customHeight="1" spans="1:7">
      <c r="A196" s="7" t="s">
        <v>266</v>
      </c>
      <c r="B196" s="8" t="s">
        <v>77</v>
      </c>
      <c r="C196" s="7" t="s">
        <v>51</v>
      </c>
      <c r="D196" s="12">
        <v>14</v>
      </c>
      <c r="E196" s="10">
        <v>200.53</v>
      </c>
      <c r="F196" s="10">
        <v>2807.42</v>
      </c>
      <c r="G196" s="10"/>
    </row>
    <row r="197" s="1" customFormat="1" ht="22.5" customHeight="1" spans="1:7">
      <c r="A197" s="7">
        <v>6.3</v>
      </c>
      <c r="B197" s="8" t="s">
        <v>136</v>
      </c>
      <c r="C197" s="7"/>
      <c r="D197" s="12"/>
      <c r="E197" s="10"/>
      <c r="F197" s="11">
        <v>257359.498299686</v>
      </c>
      <c r="G197" s="11"/>
    </row>
    <row r="198" s="1" customFormat="1" ht="28.5" customHeight="1" spans="1:7">
      <c r="A198" s="7" t="s">
        <v>267</v>
      </c>
      <c r="B198" s="8" t="s">
        <v>268</v>
      </c>
      <c r="C198" s="7"/>
      <c r="D198" s="12"/>
      <c r="E198" s="10"/>
      <c r="F198" s="11">
        <v>36424.0046692308</v>
      </c>
      <c r="G198" s="11"/>
    </row>
    <row r="199" s="1" customFormat="1" ht="28.5" customHeight="1" spans="1:7">
      <c r="A199" s="7" t="s">
        <v>269</v>
      </c>
      <c r="B199" s="8" t="s">
        <v>73</v>
      </c>
      <c r="C199" s="7" t="s">
        <v>51</v>
      </c>
      <c r="D199" s="12">
        <v>96.6</v>
      </c>
      <c r="E199" s="10">
        <v>10.03</v>
      </c>
      <c r="F199" s="10">
        <v>968.898</v>
      </c>
      <c r="G199" s="10"/>
    </row>
    <row r="200" s="1" customFormat="1" ht="28.5" customHeight="1" spans="1:7">
      <c r="A200" s="7" t="s">
        <v>270</v>
      </c>
      <c r="B200" s="8" t="s">
        <v>75</v>
      </c>
      <c r="C200" s="7" t="s">
        <v>51</v>
      </c>
      <c r="D200" s="12">
        <v>55.2</v>
      </c>
      <c r="E200" s="10">
        <v>14.54</v>
      </c>
      <c r="F200" s="10">
        <v>802.608</v>
      </c>
      <c r="G200" s="10"/>
    </row>
    <row r="201" s="1" customFormat="1" ht="28.5" customHeight="1" spans="1:7">
      <c r="A201" s="7" t="s">
        <v>271</v>
      </c>
      <c r="B201" s="8" t="s">
        <v>90</v>
      </c>
      <c r="C201" s="7" t="s">
        <v>51</v>
      </c>
      <c r="D201" s="12">
        <v>18.4</v>
      </c>
      <c r="E201" s="10">
        <v>230.18</v>
      </c>
      <c r="F201" s="10">
        <v>4235.312</v>
      </c>
      <c r="G201" s="10"/>
    </row>
    <row r="202" s="1" customFormat="1" ht="28.5" customHeight="1" spans="1:7">
      <c r="A202" s="7" t="s">
        <v>272</v>
      </c>
      <c r="B202" s="8" t="s">
        <v>143</v>
      </c>
      <c r="C202" s="7" t="s">
        <v>51</v>
      </c>
      <c r="D202" s="12">
        <v>43.7</v>
      </c>
      <c r="E202" s="10">
        <v>644.3</v>
      </c>
      <c r="F202" s="10">
        <v>28155.91</v>
      </c>
      <c r="G202" s="10"/>
    </row>
    <row r="203" s="1" customFormat="1" ht="28.5" customHeight="1" spans="1:7">
      <c r="A203" s="7" t="s">
        <v>273</v>
      </c>
      <c r="B203" s="8" t="s">
        <v>145</v>
      </c>
      <c r="C203" s="7" t="s">
        <v>88</v>
      </c>
      <c r="D203" s="12">
        <v>16.8076923076923</v>
      </c>
      <c r="E203" s="10">
        <v>120.22</v>
      </c>
      <c r="F203" s="10">
        <v>2020.62076923077</v>
      </c>
      <c r="G203" s="10"/>
    </row>
    <row r="204" s="1" customFormat="1" ht="28.5" customHeight="1" spans="1:7">
      <c r="A204" s="7" t="s">
        <v>274</v>
      </c>
      <c r="B204" s="8" t="s">
        <v>147</v>
      </c>
      <c r="C204" s="7" t="s">
        <v>62</v>
      </c>
      <c r="D204" s="12">
        <v>4.37</v>
      </c>
      <c r="E204" s="10">
        <v>55.07</v>
      </c>
      <c r="F204" s="10">
        <v>240.6559</v>
      </c>
      <c r="G204" s="10"/>
    </row>
    <row r="205" s="1" customFormat="1" ht="28.5" customHeight="1" spans="1:7">
      <c r="A205" s="7" t="s">
        <v>275</v>
      </c>
      <c r="B205" s="8" t="s">
        <v>276</v>
      </c>
      <c r="C205" s="7"/>
      <c r="D205" s="12"/>
      <c r="E205" s="10"/>
      <c r="F205" s="11">
        <v>7918.26188461538</v>
      </c>
      <c r="G205" s="11"/>
    </row>
    <row r="206" s="1" customFormat="1" ht="28.5" customHeight="1" spans="1:7">
      <c r="A206" s="7" t="s">
        <v>277</v>
      </c>
      <c r="B206" s="8" t="s">
        <v>73</v>
      </c>
      <c r="C206" s="7" t="s">
        <v>51</v>
      </c>
      <c r="D206" s="12">
        <v>21</v>
      </c>
      <c r="E206" s="10">
        <v>10.03</v>
      </c>
      <c r="F206" s="10">
        <v>210.63</v>
      </c>
      <c r="G206" s="10"/>
    </row>
    <row r="207" s="1" customFormat="1" ht="28.5" customHeight="1" spans="1:7">
      <c r="A207" s="7" t="s">
        <v>278</v>
      </c>
      <c r="B207" s="8" t="s">
        <v>75</v>
      </c>
      <c r="C207" s="7" t="s">
        <v>51</v>
      </c>
      <c r="D207" s="12">
        <v>12</v>
      </c>
      <c r="E207" s="10">
        <v>14.54</v>
      </c>
      <c r="F207" s="10">
        <v>174.48</v>
      </c>
      <c r="G207" s="10"/>
    </row>
    <row r="208" s="1" customFormat="1" ht="28.5" customHeight="1" spans="1:7">
      <c r="A208" s="7" t="s">
        <v>279</v>
      </c>
      <c r="B208" s="8" t="s">
        <v>90</v>
      </c>
      <c r="C208" s="7" t="s">
        <v>51</v>
      </c>
      <c r="D208" s="12">
        <v>4</v>
      </c>
      <c r="E208" s="10">
        <v>230.18</v>
      </c>
      <c r="F208" s="10">
        <v>920.72</v>
      </c>
      <c r="G208" s="10"/>
    </row>
    <row r="209" s="1" customFormat="1" ht="28.5" customHeight="1" spans="1:9">
      <c r="A209" s="7" t="s">
        <v>280</v>
      </c>
      <c r="B209" s="8" t="s">
        <v>143</v>
      </c>
      <c r="C209" s="7" t="s">
        <v>51</v>
      </c>
      <c r="D209" s="12">
        <v>9.5</v>
      </c>
      <c r="E209" s="10">
        <v>644.3</v>
      </c>
      <c r="F209" s="10">
        <v>6120.85</v>
      </c>
      <c r="G209" s="10"/>
    </row>
    <row r="210" s="1" customFormat="1" ht="28.5" customHeight="1" spans="1:9">
      <c r="A210" s="7" t="s">
        <v>281</v>
      </c>
      <c r="B210" s="8" t="s">
        <v>145</v>
      </c>
      <c r="C210" s="7" t="s">
        <v>88</v>
      </c>
      <c r="D210" s="12">
        <v>3.65384615384615</v>
      </c>
      <c r="E210" s="10">
        <v>120.22</v>
      </c>
      <c r="F210" s="10">
        <v>439.265384615385</v>
      </c>
      <c r="G210" s="10"/>
    </row>
    <row r="211" s="1" customFormat="1" ht="28.5" customHeight="1" spans="1:9">
      <c r="A211" s="7" t="s">
        <v>282</v>
      </c>
      <c r="B211" s="8" t="s">
        <v>147</v>
      </c>
      <c r="C211" s="7" t="s">
        <v>62</v>
      </c>
      <c r="D211" s="12">
        <v>0.95</v>
      </c>
      <c r="E211" s="10">
        <v>55.07</v>
      </c>
      <c r="F211" s="10">
        <v>52.3165</v>
      </c>
      <c r="G211" s="10"/>
      <c r="I211" s="13"/>
    </row>
    <row r="212" s="1" customFormat="1" ht="28.5" customHeight="1" spans="1:9">
      <c r="A212" s="7" t="s">
        <v>283</v>
      </c>
      <c r="B212" s="8" t="s">
        <v>284</v>
      </c>
      <c r="C212" s="7"/>
      <c r="D212" s="12"/>
      <c r="E212" s="10"/>
      <c r="F212" s="11">
        <v>5400</v>
      </c>
      <c r="G212" s="11"/>
    </row>
    <row r="213" s="1" customFormat="1" ht="40.5" customHeight="1" spans="1:9">
      <c r="A213" s="7" t="s">
        <v>285</v>
      </c>
      <c r="B213" s="8" t="s">
        <v>159</v>
      </c>
      <c r="C213" s="7" t="s">
        <v>160</v>
      </c>
      <c r="D213" s="12">
        <v>18</v>
      </c>
      <c r="E213" s="10">
        <v>300</v>
      </c>
      <c r="F213" s="10">
        <v>5400</v>
      </c>
      <c r="G213" s="10"/>
    </row>
    <row r="214" s="1" customFormat="1" ht="28.5" customHeight="1" spans="1:9">
      <c r="A214" s="7" t="s">
        <v>286</v>
      </c>
      <c r="B214" s="8" t="s">
        <v>287</v>
      </c>
      <c r="C214" s="7"/>
      <c r="D214" s="12"/>
      <c r="E214" s="10"/>
      <c r="F214" s="11">
        <v>1413.76851584</v>
      </c>
      <c r="G214" s="11"/>
    </row>
    <row r="215" s="1" customFormat="1" ht="28.5" customHeight="1" spans="1:9">
      <c r="A215" s="7" t="s">
        <v>288</v>
      </c>
      <c r="B215" s="8" t="s">
        <v>73</v>
      </c>
      <c r="C215" s="7" t="s">
        <v>51</v>
      </c>
      <c r="D215" s="12">
        <v>6.144</v>
      </c>
      <c r="E215" s="10">
        <v>10.03</v>
      </c>
      <c r="F215" s="10">
        <v>61.62432</v>
      </c>
      <c r="G215" s="10"/>
    </row>
    <row r="216" s="1" customFormat="1" ht="28.5" customHeight="1" spans="1:9">
      <c r="A216" s="7" t="s">
        <v>289</v>
      </c>
      <c r="B216" s="8" t="s">
        <v>75</v>
      </c>
      <c r="C216" s="7" t="s">
        <v>51</v>
      </c>
      <c r="D216" s="12">
        <v>4.568096</v>
      </c>
      <c r="E216" s="10">
        <v>14.54</v>
      </c>
      <c r="F216" s="10">
        <v>66.42011584</v>
      </c>
      <c r="G216" s="10"/>
    </row>
    <row r="217" s="1" customFormat="1" ht="28.5" customHeight="1" spans="1:9">
      <c r="A217" s="7" t="s">
        <v>290</v>
      </c>
      <c r="B217" s="8" t="s">
        <v>90</v>
      </c>
      <c r="C217" s="7" t="s">
        <v>51</v>
      </c>
      <c r="D217" s="12">
        <v>0.512</v>
      </c>
      <c r="E217" s="10">
        <v>230.18</v>
      </c>
      <c r="F217" s="10">
        <v>117.85216</v>
      </c>
      <c r="G217" s="10"/>
    </row>
    <row r="218" s="1" customFormat="1" ht="28.5" customHeight="1" spans="1:9">
      <c r="A218" s="7" t="s">
        <v>291</v>
      </c>
      <c r="B218" s="8" t="s">
        <v>85</v>
      </c>
      <c r="C218" s="7" t="s">
        <v>51</v>
      </c>
      <c r="D218" s="12">
        <v>0.456</v>
      </c>
      <c r="E218" s="10">
        <v>575.07</v>
      </c>
      <c r="F218" s="10">
        <v>262.23192</v>
      </c>
      <c r="G218" s="10"/>
    </row>
    <row r="219" s="1" customFormat="1" ht="28.5" customHeight="1" spans="1:9">
      <c r="A219" s="7" t="s">
        <v>292</v>
      </c>
      <c r="B219" s="8" t="s">
        <v>168</v>
      </c>
      <c r="C219" s="7" t="s">
        <v>88</v>
      </c>
      <c r="D219" s="12">
        <v>4</v>
      </c>
      <c r="E219" s="10">
        <v>226.41</v>
      </c>
      <c r="F219" s="10">
        <v>905.64</v>
      </c>
      <c r="G219" s="10"/>
    </row>
    <row r="220" s="1" customFormat="1" ht="22.5" customHeight="1" spans="1:9">
      <c r="A220" s="7" t="s">
        <v>293</v>
      </c>
      <c r="B220" s="8" t="s">
        <v>294</v>
      </c>
      <c r="C220" s="7"/>
      <c r="D220" s="12"/>
      <c r="E220" s="10"/>
      <c r="F220" s="11">
        <v>27926.5518</v>
      </c>
      <c r="G220" s="11"/>
    </row>
    <row r="221" s="1" customFormat="1" ht="28.5" customHeight="1" spans="1:9">
      <c r="A221" s="7" t="s">
        <v>295</v>
      </c>
      <c r="B221" s="8" t="s">
        <v>73</v>
      </c>
      <c r="C221" s="7" t="s">
        <v>51</v>
      </c>
      <c r="D221" s="12">
        <v>58.13</v>
      </c>
      <c r="E221" s="10">
        <v>10.03</v>
      </c>
      <c r="F221" s="10">
        <v>583.0439</v>
      </c>
      <c r="G221" s="10"/>
    </row>
    <row r="222" s="1" customFormat="1" ht="28.5" customHeight="1" spans="1:9">
      <c r="A222" s="7" t="s">
        <v>296</v>
      </c>
      <c r="B222" s="8" t="s">
        <v>75</v>
      </c>
      <c r="C222" s="7" t="s">
        <v>51</v>
      </c>
      <c r="D222" s="12">
        <v>3.16</v>
      </c>
      <c r="E222" s="10">
        <v>14.54</v>
      </c>
      <c r="F222" s="10">
        <v>45.9464</v>
      </c>
      <c r="G222" s="10"/>
    </row>
    <row r="223" s="1" customFormat="1" ht="28.5" customHeight="1" spans="1:9">
      <c r="A223" s="7" t="s">
        <v>297</v>
      </c>
      <c r="B223" s="8" t="s">
        <v>298</v>
      </c>
      <c r="C223" s="7" t="s">
        <v>51</v>
      </c>
      <c r="D223" s="12">
        <v>37.95</v>
      </c>
      <c r="E223" s="10">
        <v>489.16</v>
      </c>
      <c r="F223" s="10">
        <v>18563.622</v>
      </c>
      <c r="G223" s="10"/>
    </row>
    <row r="224" s="1" customFormat="1" ht="28.5" customHeight="1" spans="1:9">
      <c r="A224" s="7" t="s">
        <v>299</v>
      </c>
      <c r="B224" s="8" t="s">
        <v>300</v>
      </c>
      <c r="C224" s="7" t="s">
        <v>51</v>
      </c>
      <c r="D224" s="12">
        <v>6.05</v>
      </c>
      <c r="E224" s="10">
        <v>679.7</v>
      </c>
      <c r="F224" s="10">
        <v>4112.185</v>
      </c>
      <c r="G224" s="10"/>
    </row>
    <row r="225" s="1" customFormat="1" ht="28.5" customHeight="1" spans="1:7">
      <c r="A225" s="7" t="s">
        <v>301</v>
      </c>
      <c r="B225" s="8" t="s">
        <v>302</v>
      </c>
      <c r="C225" s="7" t="s">
        <v>67</v>
      </c>
      <c r="D225" s="12">
        <v>0.145</v>
      </c>
      <c r="E225" s="10">
        <v>5885.5</v>
      </c>
      <c r="F225" s="10">
        <v>853.3975</v>
      </c>
      <c r="G225" s="10"/>
    </row>
    <row r="226" s="1" customFormat="1" ht="28.5" customHeight="1" spans="1:7">
      <c r="A226" s="7" t="s">
        <v>303</v>
      </c>
      <c r="B226" s="8" t="s">
        <v>304</v>
      </c>
      <c r="C226" s="7" t="s">
        <v>305</v>
      </c>
      <c r="D226" s="12">
        <v>1</v>
      </c>
      <c r="E226" s="10">
        <v>1500</v>
      </c>
      <c r="F226" s="10">
        <v>1500</v>
      </c>
      <c r="G226" s="10"/>
    </row>
    <row r="227" s="1" customFormat="1" ht="28.5" customHeight="1" spans="1:7">
      <c r="A227" s="7" t="s">
        <v>306</v>
      </c>
      <c r="B227" s="8" t="s">
        <v>307</v>
      </c>
      <c r="C227" s="7" t="s">
        <v>62</v>
      </c>
      <c r="D227" s="12">
        <v>63.7</v>
      </c>
      <c r="E227" s="10">
        <v>35.61</v>
      </c>
      <c r="F227" s="10">
        <v>2268.357</v>
      </c>
      <c r="G227" s="10"/>
    </row>
    <row r="228" s="1" customFormat="1" ht="28.5" customHeight="1" spans="1:7">
      <c r="A228" s="7" t="s">
        <v>308</v>
      </c>
      <c r="B228" s="8" t="s">
        <v>309</v>
      </c>
      <c r="C228" s="7"/>
      <c r="D228" s="12"/>
      <c r="E228" s="10"/>
      <c r="F228" s="11">
        <v>123434.82393</v>
      </c>
      <c r="G228" s="10"/>
    </row>
    <row r="229" s="1" customFormat="1" ht="28.5" customHeight="1" spans="1:7">
      <c r="A229" s="7" t="s">
        <v>310</v>
      </c>
      <c r="B229" s="8" t="s">
        <v>73</v>
      </c>
      <c r="C229" s="7" t="s">
        <v>51</v>
      </c>
      <c r="D229" s="12">
        <v>629</v>
      </c>
      <c r="E229" s="10">
        <v>10.03</v>
      </c>
      <c r="F229" s="10">
        <v>6308.87</v>
      </c>
      <c r="G229" s="10"/>
    </row>
    <row r="230" s="1" customFormat="1" ht="28.5" customHeight="1" spans="1:7">
      <c r="A230" s="7" t="s">
        <v>311</v>
      </c>
      <c r="B230" s="8" t="s">
        <v>75</v>
      </c>
      <c r="C230" s="7" t="s">
        <v>51</v>
      </c>
      <c r="D230" s="12">
        <v>544.327</v>
      </c>
      <c r="E230" s="10">
        <v>14.54</v>
      </c>
      <c r="F230" s="10">
        <v>7914.51458</v>
      </c>
      <c r="G230" s="10"/>
    </row>
    <row r="231" s="1" customFormat="1" ht="28.5" customHeight="1" spans="1:7">
      <c r="A231" s="7" t="s">
        <v>312</v>
      </c>
      <c r="B231" s="8" t="s">
        <v>313</v>
      </c>
      <c r="C231" s="7" t="s">
        <v>51</v>
      </c>
      <c r="D231" s="12">
        <v>60.68</v>
      </c>
      <c r="E231" s="10">
        <v>304.92</v>
      </c>
      <c r="F231" s="10">
        <v>18502.5456</v>
      </c>
      <c r="G231" s="10"/>
    </row>
    <row r="232" s="1" customFormat="1" ht="28.5" customHeight="1" spans="1:7">
      <c r="A232" s="7" t="s">
        <v>314</v>
      </c>
      <c r="B232" s="8" t="s">
        <v>315</v>
      </c>
      <c r="C232" s="7" t="s">
        <v>88</v>
      </c>
      <c r="D232" s="12">
        <v>1480</v>
      </c>
      <c r="E232" s="10">
        <v>51.53</v>
      </c>
      <c r="F232" s="10">
        <v>76264.4</v>
      </c>
      <c r="G232" s="10"/>
    </row>
    <row r="233" s="1" customFormat="1" ht="28.5" customHeight="1" spans="1:7">
      <c r="A233" s="7" t="s">
        <v>316</v>
      </c>
      <c r="B233" s="8" t="s">
        <v>317</v>
      </c>
      <c r="C233" s="7" t="s">
        <v>51</v>
      </c>
      <c r="D233" s="12">
        <v>12.375</v>
      </c>
      <c r="E233" s="10">
        <v>632.25</v>
      </c>
      <c r="F233" s="10">
        <v>7824.09375</v>
      </c>
      <c r="G233" s="10"/>
    </row>
    <row r="234" s="1" customFormat="1" ht="28.5" customHeight="1" spans="1:7">
      <c r="A234" s="7" t="s">
        <v>318</v>
      </c>
      <c r="B234" s="8" t="s">
        <v>319</v>
      </c>
      <c r="C234" s="7" t="s">
        <v>160</v>
      </c>
      <c r="D234" s="12">
        <v>6</v>
      </c>
      <c r="E234" s="10">
        <v>1103.4</v>
      </c>
      <c r="F234" s="10">
        <v>6620.4</v>
      </c>
      <c r="G234" s="10"/>
    </row>
    <row r="235" s="2" customFormat="1" ht="22.5" customHeight="1" spans="1:7">
      <c r="A235" s="14" t="s">
        <v>320</v>
      </c>
      <c r="B235" s="15" t="s">
        <v>321</v>
      </c>
      <c r="C235" s="14"/>
      <c r="D235" s="12"/>
      <c r="E235" s="16"/>
      <c r="F235" s="17">
        <v>54842.0875</v>
      </c>
      <c r="G235" s="17"/>
    </row>
    <row r="236" s="2" customFormat="1" ht="85.5" customHeight="1" spans="1:7">
      <c r="A236" s="14" t="s">
        <v>322</v>
      </c>
      <c r="B236" s="15" t="s">
        <v>323</v>
      </c>
      <c r="C236" s="14" t="s">
        <v>62</v>
      </c>
      <c r="D236" s="12">
        <v>12</v>
      </c>
      <c r="E236" s="16">
        <v>3000</v>
      </c>
      <c r="F236" s="16">
        <v>36000</v>
      </c>
      <c r="G236" s="16"/>
    </row>
    <row r="237" s="2" customFormat="1" ht="73.5" customHeight="1" spans="1:7">
      <c r="A237" s="14" t="s">
        <v>324</v>
      </c>
      <c r="B237" s="15" t="s">
        <v>325</v>
      </c>
      <c r="C237" s="14" t="s">
        <v>326</v>
      </c>
      <c r="D237" s="12">
        <v>1</v>
      </c>
      <c r="E237" s="16">
        <v>4500</v>
      </c>
      <c r="F237" s="16">
        <v>4500</v>
      </c>
      <c r="G237" s="16"/>
    </row>
    <row r="238" s="2" customFormat="1" ht="63" customHeight="1" spans="1:7">
      <c r="A238" s="14" t="s">
        <v>327</v>
      </c>
      <c r="B238" s="15" t="s">
        <v>328</v>
      </c>
      <c r="C238" s="14" t="s">
        <v>326</v>
      </c>
      <c r="D238" s="12">
        <v>1</v>
      </c>
      <c r="E238" s="16">
        <v>6500</v>
      </c>
      <c r="F238" s="16">
        <v>6500</v>
      </c>
      <c r="G238" s="16"/>
    </row>
    <row r="239" s="2" customFormat="1" ht="28.5" customHeight="1" spans="1:7">
      <c r="A239" s="14" t="s">
        <v>329</v>
      </c>
      <c r="B239" s="15" t="s">
        <v>330</v>
      </c>
      <c r="C239" s="14" t="s">
        <v>51</v>
      </c>
      <c r="D239" s="12">
        <v>1.15</v>
      </c>
      <c r="E239" s="16">
        <v>732.25</v>
      </c>
      <c r="F239" s="16">
        <v>842.0875</v>
      </c>
      <c r="G239" s="16"/>
    </row>
    <row r="240" s="2" customFormat="1" ht="28.5" customHeight="1" spans="1:7">
      <c r="A240" s="14" t="s">
        <v>331</v>
      </c>
      <c r="B240" s="15" t="s">
        <v>332</v>
      </c>
      <c r="C240" s="14" t="s">
        <v>305</v>
      </c>
      <c r="D240" s="12">
        <v>1</v>
      </c>
      <c r="E240" s="16">
        <v>7000</v>
      </c>
      <c r="F240" s="16">
        <v>7000</v>
      </c>
      <c r="G240" s="16"/>
    </row>
    <row r="241" s="1" customFormat="1" ht="22.5" customHeight="1" spans="1:7">
      <c r="A241" s="7">
        <v>6.4</v>
      </c>
      <c r="B241" s="8" t="s">
        <v>78</v>
      </c>
      <c r="C241" s="7"/>
      <c r="D241" s="12"/>
      <c r="E241" s="10"/>
      <c r="F241" s="11">
        <v>42481.3119</v>
      </c>
      <c r="G241" s="11"/>
    </row>
    <row r="242" s="1" customFormat="1" ht="31" customHeight="1" spans="1:7">
      <c r="A242" s="7" t="s">
        <v>333</v>
      </c>
      <c r="B242" s="8" t="s">
        <v>245</v>
      </c>
      <c r="C242" s="7"/>
      <c r="D242" s="12"/>
      <c r="E242" s="10"/>
      <c r="F242" s="11">
        <v>42481.3119</v>
      </c>
      <c r="G242" s="11"/>
    </row>
    <row r="243" s="1" customFormat="1" ht="28.5" customHeight="1" spans="1:7">
      <c r="A243" s="7" t="s">
        <v>334</v>
      </c>
      <c r="B243" s="8" t="s">
        <v>73</v>
      </c>
      <c r="C243" s="7" t="s">
        <v>51</v>
      </c>
      <c r="D243" s="12">
        <v>22.5</v>
      </c>
      <c r="E243" s="10">
        <v>10.03</v>
      </c>
      <c r="F243" s="10">
        <v>225.675</v>
      </c>
      <c r="G243" s="10"/>
    </row>
    <row r="244" s="1" customFormat="1" ht="28.5" customHeight="1" spans="1:7">
      <c r="A244" s="7" t="s">
        <v>335</v>
      </c>
      <c r="B244" s="8" t="s">
        <v>75</v>
      </c>
      <c r="C244" s="7" t="s">
        <v>51</v>
      </c>
      <c r="D244" s="12">
        <v>12.375</v>
      </c>
      <c r="E244" s="10">
        <v>14.54</v>
      </c>
      <c r="F244" s="10">
        <v>179.9325</v>
      </c>
      <c r="G244" s="10"/>
    </row>
    <row r="245" s="1" customFormat="1" ht="28.5" customHeight="1" spans="1:7">
      <c r="A245" s="7" t="s">
        <v>336</v>
      </c>
      <c r="B245" s="8" t="s">
        <v>77</v>
      </c>
      <c r="C245" s="7" t="s">
        <v>51</v>
      </c>
      <c r="D245" s="12">
        <v>30</v>
      </c>
      <c r="E245" s="10">
        <v>200.53</v>
      </c>
      <c r="F245" s="10">
        <v>6015.9</v>
      </c>
      <c r="G245" s="10"/>
    </row>
    <row r="246" s="1" customFormat="1" ht="28.5" customHeight="1" spans="1:7">
      <c r="A246" s="7" t="s">
        <v>337</v>
      </c>
      <c r="B246" s="8" t="s">
        <v>85</v>
      </c>
      <c r="C246" s="7" t="s">
        <v>51</v>
      </c>
      <c r="D246" s="12">
        <v>9.3</v>
      </c>
      <c r="E246" s="10">
        <v>575.07</v>
      </c>
      <c r="F246" s="10">
        <v>5348.151</v>
      </c>
      <c r="G246" s="10"/>
    </row>
    <row r="247" s="1" customFormat="1" ht="28.5" customHeight="1" spans="1:7">
      <c r="A247" s="7" t="s">
        <v>338</v>
      </c>
      <c r="B247" s="8" t="s">
        <v>87</v>
      </c>
      <c r="C247" s="7" t="s">
        <v>88</v>
      </c>
      <c r="D247" s="12">
        <v>60</v>
      </c>
      <c r="E247" s="10">
        <v>286.03</v>
      </c>
      <c r="F247" s="10">
        <v>17161.8</v>
      </c>
      <c r="G247" s="10"/>
    </row>
    <row r="248" s="1" customFormat="1" ht="28.5" customHeight="1" spans="1:7">
      <c r="A248" s="7" t="s">
        <v>339</v>
      </c>
      <c r="B248" s="8" t="s">
        <v>90</v>
      </c>
      <c r="C248" s="7" t="s">
        <v>51</v>
      </c>
      <c r="D248" s="12">
        <v>3.63</v>
      </c>
      <c r="E248" s="10">
        <v>230.18</v>
      </c>
      <c r="F248" s="10">
        <v>835.5534</v>
      </c>
      <c r="G248" s="10"/>
    </row>
    <row r="249" s="1" customFormat="1" ht="28.5" customHeight="1" spans="1:7">
      <c r="A249" s="7" t="s">
        <v>340</v>
      </c>
      <c r="B249" s="8" t="s">
        <v>92</v>
      </c>
      <c r="C249" s="7" t="s">
        <v>51</v>
      </c>
      <c r="D249" s="12">
        <v>135</v>
      </c>
      <c r="E249" s="10">
        <v>94.18</v>
      </c>
      <c r="F249" s="10">
        <v>12714.3</v>
      </c>
      <c r="G249" s="10"/>
    </row>
    <row r="250" s="1" customFormat="1" ht="22.5" customHeight="1" spans="1:7">
      <c r="A250" s="7">
        <v>7</v>
      </c>
      <c r="B250" s="8" t="s">
        <v>20</v>
      </c>
      <c r="C250" s="7"/>
      <c r="D250" s="9"/>
      <c r="E250" s="10"/>
      <c r="F250" s="11">
        <v>363770.954181168</v>
      </c>
      <c r="G250" s="11"/>
    </row>
    <row r="251" s="1" customFormat="1" ht="22.5" customHeight="1" spans="1:7">
      <c r="A251" s="7">
        <v>7.1</v>
      </c>
      <c r="B251" s="8" t="s">
        <v>45</v>
      </c>
      <c r="C251" s="7"/>
      <c r="D251" s="9"/>
      <c r="E251" s="10"/>
      <c r="F251" s="11">
        <v>63442.4471630207</v>
      </c>
      <c r="G251" s="11"/>
    </row>
    <row r="252" s="1" customFormat="1" ht="22.5" customHeight="1" spans="1:7">
      <c r="A252" s="7" t="s">
        <v>341</v>
      </c>
      <c r="B252" s="8" t="s">
        <v>47</v>
      </c>
      <c r="C252" s="7" t="s">
        <v>48</v>
      </c>
      <c r="D252" s="12">
        <v>7.99496002519987</v>
      </c>
      <c r="E252" s="10">
        <v>811.94</v>
      </c>
      <c r="F252" s="10">
        <v>6491.42784286078</v>
      </c>
      <c r="G252" s="10"/>
    </row>
    <row r="253" s="1" customFormat="1" ht="22.5" customHeight="1" spans="1:7">
      <c r="A253" s="7" t="s">
        <v>342</v>
      </c>
      <c r="B253" s="8" t="s">
        <v>50</v>
      </c>
      <c r="C253" s="7" t="s">
        <v>51</v>
      </c>
      <c r="D253" s="12">
        <v>1279.2</v>
      </c>
      <c r="E253" s="10">
        <v>10.97</v>
      </c>
      <c r="F253" s="10">
        <v>14032.824</v>
      </c>
      <c r="G253" s="10"/>
    </row>
    <row r="254" s="1" customFormat="1" ht="22.5" customHeight="1" spans="1:7">
      <c r="A254" s="7" t="s">
        <v>343</v>
      </c>
      <c r="B254" s="8" t="s">
        <v>53</v>
      </c>
      <c r="C254" s="7" t="s">
        <v>51</v>
      </c>
      <c r="D254" s="12">
        <v>959.4</v>
      </c>
      <c r="E254" s="10">
        <v>2.76</v>
      </c>
      <c r="F254" s="10">
        <v>2647.944</v>
      </c>
      <c r="G254" s="10"/>
    </row>
    <row r="255" s="1" customFormat="1" ht="22.5" customHeight="1" spans="1:7">
      <c r="A255" s="7" t="s">
        <v>344</v>
      </c>
      <c r="B255" s="8" t="s">
        <v>55</v>
      </c>
      <c r="C255" s="7" t="s">
        <v>51</v>
      </c>
      <c r="D255" s="12">
        <v>959.4</v>
      </c>
      <c r="E255" s="10">
        <v>7.05</v>
      </c>
      <c r="F255" s="10">
        <v>6763.77</v>
      </c>
      <c r="G255" s="10"/>
    </row>
    <row r="256" s="1" customFormat="1" ht="22.5" customHeight="1" spans="1:7">
      <c r="A256" s="7" t="s">
        <v>345</v>
      </c>
      <c r="B256" s="8" t="s">
        <v>57</v>
      </c>
      <c r="C256" s="7" t="s">
        <v>51</v>
      </c>
      <c r="D256" s="12">
        <v>1279.2</v>
      </c>
      <c r="E256" s="10">
        <v>6.28</v>
      </c>
      <c r="F256" s="10">
        <v>8033.376</v>
      </c>
      <c r="G256" s="10"/>
    </row>
    <row r="257" s="1" customFormat="1" ht="22.5" customHeight="1" spans="1:7">
      <c r="A257" s="7" t="s">
        <v>346</v>
      </c>
      <c r="B257" s="8" t="s">
        <v>59</v>
      </c>
      <c r="C257" s="7" t="s">
        <v>51</v>
      </c>
      <c r="D257" s="12">
        <v>319.8</v>
      </c>
      <c r="E257" s="10">
        <v>42.9</v>
      </c>
      <c r="F257" s="10">
        <v>13719.42</v>
      </c>
      <c r="G257" s="10"/>
    </row>
    <row r="258" s="1" customFormat="1" ht="22.5" customHeight="1" spans="1:7">
      <c r="A258" s="7" t="s">
        <v>347</v>
      </c>
      <c r="B258" s="8" t="s">
        <v>61</v>
      </c>
      <c r="C258" s="7" t="s">
        <v>62</v>
      </c>
      <c r="D258" s="12">
        <v>5330</v>
      </c>
      <c r="E258" s="10">
        <v>0.3628</v>
      </c>
      <c r="F258" s="10">
        <v>1933.724</v>
      </c>
      <c r="G258" s="10"/>
    </row>
    <row r="259" s="1" customFormat="1" ht="22.5" customHeight="1" spans="1:7">
      <c r="A259" s="7" t="s">
        <v>348</v>
      </c>
      <c r="B259" s="8" t="s">
        <v>64</v>
      </c>
      <c r="C259" s="7" t="s">
        <v>51</v>
      </c>
      <c r="D259" s="12">
        <v>198.6075</v>
      </c>
      <c r="E259" s="10">
        <v>17.24</v>
      </c>
      <c r="F259" s="10">
        <v>3423.9933</v>
      </c>
      <c r="G259" s="10"/>
    </row>
    <row r="260" s="1" customFormat="1" ht="22.5" customHeight="1" spans="1:7">
      <c r="A260" s="7" t="s">
        <v>349</v>
      </c>
      <c r="B260" s="8" t="s">
        <v>66</v>
      </c>
      <c r="C260" s="7" t="s">
        <v>67</v>
      </c>
      <c r="D260" s="12">
        <v>7.99496002519987</v>
      </c>
      <c r="E260" s="10">
        <v>800</v>
      </c>
      <c r="F260" s="10">
        <v>6395.9680201599</v>
      </c>
      <c r="G260" s="10"/>
    </row>
    <row r="261" s="1" customFormat="1" ht="22.5" customHeight="1" spans="1:7">
      <c r="A261" s="7">
        <v>7.2</v>
      </c>
      <c r="B261" s="8" t="s">
        <v>69</v>
      </c>
      <c r="C261" s="7"/>
      <c r="D261" s="12"/>
      <c r="E261" s="10"/>
      <c r="F261" s="11">
        <v>170352.7219</v>
      </c>
      <c r="G261" s="11"/>
    </row>
    <row r="262" s="1" customFormat="1" ht="28.5" customHeight="1" spans="1:7">
      <c r="A262" s="7" t="s">
        <v>350</v>
      </c>
      <c r="B262" s="8" t="s">
        <v>71</v>
      </c>
      <c r="C262" s="7"/>
      <c r="D262" s="12"/>
      <c r="E262" s="10"/>
      <c r="F262" s="11">
        <v>170352.7219</v>
      </c>
      <c r="G262" s="11"/>
    </row>
    <row r="263" s="1" customFormat="1" ht="28.5" customHeight="1" spans="1:7">
      <c r="A263" s="7" t="s">
        <v>351</v>
      </c>
      <c r="B263" s="8" t="s">
        <v>73</v>
      </c>
      <c r="C263" s="7" t="s">
        <v>51</v>
      </c>
      <c r="D263" s="12">
        <v>259.72</v>
      </c>
      <c r="E263" s="10">
        <v>10.03</v>
      </c>
      <c r="F263" s="10">
        <v>2604.9916</v>
      </c>
      <c r="G263" s="10"/>
    </row>
    <row r="264" s="1" customFormat="1" ht="28.5" customHeight="1" spans="1:7">
      <c r="A264" s="7" t="s">
        <v>352</v>
      </c>
      <c r="B264" s="8" t="s">
        <v>75</v>
      </c>
      <c r="C264" s="7" t="s">
        <v>51</v>
      </c>
      <c r="D264" s="12">
        <v>85.12</v>
      </c>
      <c r="E264" s="10">
        <v>14.54</v>
      </c>
      <c r="F264" s="10">
        <v>1237.6448</v>
      </c>
      <c r="G264" s="10"/>
    </row>
    <row r="265" s="1" customFormat="1" ht="28.5" customHeight="1" spans="1:7">
      <c r="A265" s="7" t="s">
        <v>353</v>
      </c>
      <c r="B265" s="8" t="s">
        <v>77</v>
      </c>
      <c r="C265" s="7" t="s">
        <v>51</v>
      </c>
      <c r="D265" s="12">
        <v>830.35</v>
      </c>
      <c r="E265" s="10">
        <v>200.53</v>
      </c>
      <c r="F265" s="10">
        <v>166510.0855</v>
      </c>
      <c r="G265" s="10"/>
    </row>
    <row r="266" s="1" customFormat="1" ht="22.5" customHeight="1" spans="1:7">
      <c r="A266" s="7">
        <v>7.3</v>
      </c>
      <c r="B266" s="8" t="s">
        <v>136</v>
      </c>
      <c r="C266" s="7"/>
      <c r="D266" s="12"/>
      <c r="E266" s="10"/>
      <c r="F266" s="11">
        <v>98822.8230581477</v>
      </c>
      <c r="G266" s="11"/>
    </row>
    <row r="267" s="1" customFormat="1" ht="28.5" customHeight="1" spans="1:7">
      <c r="A267" s="7" t="s">
        <v>354</v>
      </c>
      <c r="B267" s="8" t="s">
        <v>355</v>
      </c>
      <c r="C267" s="7"/>
      <c r="D267" s="12"/>
      <c r="E267" s="10"/>
      <c r="F267" s="11">
        <v>60178.7903230769</v>
      </c>
      <c r="G267" s="11"/>
    </row>
    <row r="268" s="1" customFormat="1" ht="28.5" customHeight="1" spans="1:7">
      <c r="A268" s="7" t="s">
        <v>356</v>
      </c>
      <c r="B268" s="8" t="s">
        <v>73</v>
      </c>
      <c r="C268" s="7" t="s">
        <v>51</v>
      </c>
      <c r="D268" s="12">
        <v>159.6</v>
      </c>
      <c r="E268" s="10">
        <v>10.03</v>
      </c>
      <c r="F268" s="10">
        <v>1600.788</v>
      </c>
      <c r="G268" s="10"/>
    </row>
    <row r="269" s="1" customFormat="1" ht="28.5" customHeight="1" spans="1:7">
      <c r="A269" s="7" t="s">
        <v>357</v>
      </c>
      <c r="B269" s="8" t="s">
        <v>75</v>
      </c>
      <c r="C269" s="7" t="s">
        <v>51</v>
      </c>
      <c r="D269" s="12">
        <v>91.2</v>
      </c>
      <c r="E269" s="10">
        <v>14.54</v>
      </c>
      <c r="F269" s="10">
        <v>1326.048</v>
      </c>
      <c r="G269" s="10"/>
    </row>
    <row r="270" s="1" customFormat="1" ht="28.5" customHeight="1" spans="1:7">
      <c r="A270" s="7" t="s">
        <v>358</v>
      </c>
      <c r="B270" s="8" t="s">
        <v>90</v>
      </c>
      <c r="C270" s="7" t="s">
        <v>51</v>
      </c>
      <c r="D270" s="12">
        <v>30.4</v>
      </c>
      <c r="E270" s="10">
        <v>230.18</v>
      </c>
      <c r="F270" s="10">
        <v>6997.472</v>
      </c>
      <c r="G270" s="10"/>
    </row>
    <row r="271" s="1" customFormat="1" ht="28.5" customHeight="1" spans="1:7">
      <c r="A271" s="7" t="s">
        <v>359</v>
      </c>
      <c r="B271" s="8" t="s">
        <v>143</v>
      </c>
      <c r="C271" s="7" t="s">
        <v>51</v>
      </c>
      <c r="D271" s="12">
        <v>72.2</v>
      </c>
      <c r="E271" s="10">
        <v>644.3</v>
      </c>
      <c r="F271" s="10">
        <v>46518.46</v>
      </c>
      <c r="G271" s="10"/>
    </row>
    <row r="272" s="1" customFormat="1" ht="28.5" customHeight="1" spans="1:7">
      <c r="A272" s="7" t="s">
        <v>360</v>
      </c>
      <c r="B272" s="8" t="s">
        <v>145</v>
      </c>
      <c r="C272" s="7" t="s">
        <v>88</v>
      </c>
      <c r="D272" s="12">
        <v>27.7692307692308</v>
      </c>
      <c r="E272" s="10">
        <v>120.22</v>
      </c>
      <c r="F272" s="10">
        <v>3338.41692307692</v>
      </c>
      <c r="G272" s="10"/>
    </row>
    <row r="273" s="1" customFormat="1" ht="28.5" customHeight="1" spans="1:9">
      <c r="A273" s="7" t="s">
        <v>361</v>
      </c>
      <c r="B273" s="8" t="s">
        <v>147</v>
      </c>
      <c r="C273" s="7" t="s">
        <v>62</v>
      </c>
      <c r="D273" s="12">
        <v>7.22</v>
      </c>
      <c r="E273" s="10">
        <v>55.07</v>
      </c>
      <c r="F273" s="10">
        <v>397.6054</v>
      </c>
      <c r="G273" s="10"/>
    </row>
    <row r="274" s="1" customFormat="1" ht="28.5" customHeight="1" spans="1:9">
      <c r="A274" s="7" t="s">
        <v>362</v>
      </c>
      <c r="B274" s="8" t="s">
        <v>363</v>
      </c>
      <c r="C274" s="7"/>
      <c r="D274" s="12"/>
      <c r="E274" s="10"/>
      <c r="F274" s="11">
        <v>26130.2642192308</v>
      </c>
      <c r="G274" s="11"/>
    </row>
    <row r="275" s="1" customFormat="1" ht="28.5" customHeight="1" spans="1:9">
      <c r="A275" s="7" t="s">
        <v>364</v>
      </c>
      <c r="B275" s="8" t="s">
        <v>73</v>
      </c>
      <c r="C275" s="7" t="s">
        <v>51</v>
      </c>
      <c r="D275" s="12">
        <v>69.3</v>
      </c>
      <c r="E275" s="10">
        <v>10.03</v>
      </c>
      <c r="F275" s="10">
        <v>695.079</v>
      </c>
      <c r="G275" s="10"/>
    </row>
    <row r="276" s="1" customFormat="1" ht="28.5" customHeight="1" spans="1:9">
      <c r="A276" s="7" t="s">
        <v>365</v>
      </c>
      <c r="B276" s="8" t="s">
        <v>75</v>
      </c>
      <c r="C276" s="7" t="s">
        <v>51</v>
      </c>
      <c r="D276" s="12">
        <v>39.6</v>
      </c>
      <c r="E276" s="10">
        <v>14.54</v>
      </c>
      <c r="F276" s="10">
        <v>575.784</v>
      </c>
      <c r="G276" s="10"/>
    </row>
    <row r="277" s="1" customFormat="1" ht="28.5" customHeight="1" spans="1:9">
      <c r="A277" s="7" t="s">
        <v>366</v>
      </c>
      <c r="B277" s="8" t="s">
        <v>90</v>
      </c>
      <c r="C277" s="7" t="s">
        <v>51</v>
      </c>
      <c r="D277" s="12">
        <v>13.2</v>
      </c>
      <c r="E277" s="10">
        <v>230.18</v>
      </c>
      <c r="F277" s="10">
        <v>3038.376</v>
      </c>
      <c r="G277" s="10"/>
    </row>
    <row r="278" s="1" customFormat="1" ht="28.5" customHeight="1" spans="1:9">
      <c r="A278" s="7" t="s">
        <v>367</v>
      </c>
      <c r="B278" s="8" t="s">
        <v>143</v>
      </c>
      <c r="C278" s="7" t="s">
        <v>51</v>
      </c>
      <c r="D278" s="12">
        <v>31.35</v>
      </c>
      <c r="E278" s="10">
        <v>644.3</v>
      </c>
      <c r="F278" s="10">
        <v>20198.805</v>
      </c>
      <c r="G278" s="10"/>
    </row>
    <row r="279" s="1" customFormat="1" ht="28.5" customHeight="1" spans="1:9">
      <c r="A279" s="7" t="s">
        <v>368</v>
      </c>
      <c r="B279" s="8" t="s">
        <v>145</v>
      </c>
      <c r="C279" s="7" t="s">
        <v>88</v>
      </c>
      <c r="D279" s="12">
        <v>12.0576923076923</v>
      </c>
      <c r="E279" s="10">
        <v>120.22</v>
      </c>
      <c r="F279" s="10">
        <v>1449.57576923077</v>
      </c>
      <c r="G279" s="10"/>
    </row>
    <row r="280" s="1" customFormat="1" ht="28.5" customHeight="1" spans="1:9">
      <c r="A280" s="7" t="s">
        <v>369</v>
      </c>
      <c r="B280" s="8" t="s">
        <v>147</v>
      </c>
      <c r="C280" s="7" t="s">
        <v>62</v>
      </c>
      <c r="D280" s="12">
        <v>3.135</v>
      </c>
      <c r="E280" s="10">
        <v>55.07</v>
      </c>
      <c r="F280" s="10">
        <v>172.64445</v>
      </c>
      <c r="G280" s="10"/>
      <c r="I280" s="13"/>
    </row>
    <row r="281" s="1" customFormat="1" ht="28.5" customHeight="1" spans="1:9">
      <c r="A281" s="7" t="s">
        <v>370</v>
      </c>
      <c r="B281" s="8" t="s">
        <v>371</v>
      </c>
      <c r="C281" s="7"/>
      <c r="D281" s="12"/>
      <c r="E281" s="10"/>
      <c r="F281" s="11">
        <v>11100</v>
      </c>
      <c r="G281" s="11"/>
    </row>
    <row r="282" s="1" customFormat="1" ht="40.5" customHeight="1" spans="1:9">
      <c r="A282" s="7" t="s">
        <v>372</v>
      </c>
      <c r="B282" s="8" t="s">
        <v>159</v>
      </c>
      <c r="C282" s="7" t="s">
        <v>160</v>
      </c>
      <c r="D282" s="12">
        <v>37</v>
      </c>
      <c r="E282" s="10">
        <v>300</v>
      </c>
      <c r="F282" s="10">
        <v>11100</v>
      </c>
      <c r="G282" s="10"/>
    </row>
    <row r="283" s="1" customFormat="1" ht="28.5" customHeight="1" spans="1:9">
      <c r="A283" s="7" t="s">
        <v>373</v>
      </c>
      <c r="B283" s="8" t="s">
        <v>287</v>
      </c>
      <c r="C283" s="7"/>
      <c r="D283" s="12"/>
      <c r="E283" s="10"/>
      <c r="F283" s="11">
        <v>1413.76851584</v>
      </c>
      <c r="G283" s="11"/>
    </row>
    <row r="284" s="1" customFormat="1" ht="28.5" customHeight="1" spans="1:9">
      <c r="A284" s="7" t="s">
        <v>374</v>
      </c>
      <c r="B284" s="8" t="s">
        <v>73</v>
      </c>
      <c r="C284" s="7" t="s">
        <v>51</v>
      </c>
      <c r="D284" s="12">
        <v>6.144</v>
      </c>
      <c r="E284" s="10">
        <v>10.03</v>
      </c>
      <c r="F284" s="10">
        <v>61.62432</v>
      </c>
      <c r="G284" s="10"/>
    </row>
    <row r="285" s="1" customFormat="1" ht="28.5" customHeight="1" spans="1:9">
      <c r="A285" s="7" t="s">
        <v>375</v>
      </c>
      <c r="B285" s="8" t="s">
        <v>75</v>
      </c>
      <c r="C285" s="7" t="s">
        <v>51</v>
      </c>
      <c r="D285" s="12">
        <v>4.568096</v>
      </c>
      <c r="E285" s="10">
        <v>14.54</v>
      </c>
      <c r="F285" s="10">
        <v>66.42011584</v>
      </c>
      <c r="G285" s="10"/>
    </row>
    <row r="286" s="1" customFormat="1" ht="28.5" customHeight="1" spans="1:9">
      <c r="A286" s="7" t="s">
        <v>376</v>
      </c>
      <c r="B286" s="8" t="s">
        <v>90</v>
      </c>
      <c r="C286" s="7" t="s">
        <v>51</v>
      </c>
      <c r="D286" s="12">
        <v>0.512</v>
      </c>
      <c r="E286" s="10">
        <v>230.18</v>
      </c>
      <c r="F286" s="10">
        <v>117.85216</v>
      </c>
      <c r="G286" s="10"/>
    </row>
    <row r="287" s="1" customFormat="1" ht="28.5" customHeight="1" spans="1:9">
      <c r="A287" s="7" t="s">
        <v>377</v>
      </c>
      <c r="B287" s="8" t="s">
        <v>85</v>
      </c>
      <c r="C287" s="7" t="s">
        <v>51</v>
      </c>
      <c r="D287" s="12">
        <v>0.456</v>
      </c>
      <c r="E287" s="10">
        <v>575.07</v>
      </c>
      <c r="F287" s="10">
        <v>262.23192</v>
      </c>
      <c r="G287" s="10"/>
    </row>
    <row r="288" s="1" customFormat="1" ht="28.5" customHeight="1" spans="1:9">
      <c r="A288" s="7" t="s">
        <v>378</v>
      </c>
      <c r="B288" s="8" t="s">
        <v>168</v>
      </c>
      <c r="C288" s="7" t="s">
        <v>88</v>
      </c>
      <c r="D288" s="12">
        <v>4</v>
      </c>
      <c r="E288" s="10">
        <v>226.41</v>
      </c>
      <c r="F288" s="10">
        <v>905.64</v>
      </c>
      <c r="G288" s="10"/>
    </row>
    <row r="289" s="1" customFormat="1" ht="22.5" customHeight="1" spans="1:7">
      <c r="A289" s="7">
        <v>7.4</v>
      </c>
      <c r="B289" s="8" t="s">
        <v>78</v>
      </c>
      <c r="C289" s="7"/>
      <c r="D289" s="12"/>
      <c r="E289" s="10"/>
      <c r="F289" s="11">
        <v>31152.96206</v>
      </c>
      <c r="G289" s="11"/>
    </row>
    <row r="290" s="1" customFormat="1" ht="31" customHeight="1" spans="1:7">
      <c r="A290" s="7" t="s">
        <v>379</v>
      </c>
      <c r="B290" s="8" t="s">
        <v>380</v>
      </c>
      <c r="C290" s="7"/>
      <c r="D290" s="12"/>
      <c r="E290" s="10"/>
      <c r="F290" s="11">
        <v>31152.96206</v>
      </c>
      <c r="G290" s="11"/>
    </row>
    <row r="291" s="1" customFormat="1" ht="28.5" customHeight="1" spans="1:7">
      <c r="A291" s="7" t="s">
        <v>381</v>
      </c>
      <c r="B291" s="8" t="s">
        <v>73</v>
      </c>
      <c r="C291" s="7" t="s">
        <v>51</v>
      </c>
      <c r="D291" s="12">
        <v>16.5</v>
      </c>
      <c r="E291" s="10">
        <v>10.03</v>
      </c>
      <c r="F291" s="10">
        <v>165.495</v>
      </c>
      <c r="G291" s="10"/>
    </row>
    <row r="292" s="1" customFormat="1" ht="28.5" customHeight="1" spans="1:7">
      <c r="A292" s="7" t="s">
        <v>382</v>
      </c>
      <c r="B292" s="8" t="s">
        <v>75</v>
      </c>
      <c r="C292" s="7" t="s">
        <v>51</v>
      </c>
      <c r="D292" s="12">
        <v>9.075</v>
      </c>
      <c r="E292" s="10">
        <v>14.54</v>
      </c>
      <c r="F292" s="10">
        <v>131.9505</v>
      </c>
      <c r="G292" s="10"/>
    </row>
    <row r="293" s="1" customFormat="1" ht="28.5" customHeight="1" spans="1:7">
      <c r="A293" s="7" t="s">
        <v>383</v>
      </c>
      <c r="B293" s="8" t="s">
        <v>77</v>
      </c>
      <c r="C293" s="7" t="s">
        <v>51</v>
      </c>
      <c r="D293" s="12">
        <v>22</v>
      </c>
      <c r="E293" s="10">
        <v>200.53</v>
      </c>
      <c r="F293" s="10">
        <v>4411.66</v>
      </c>
      <c r="G293" s="10"/>
    </row>
    <row r="294" s="1" customFormat="1" ht="28.5" customHeight="1" spans="1:7">
      <c r="A294" s="7" t="s">
        <v>384</v>
      </c>
      <c r="B294" s="8" t="s">
        <v>85</v>
      </c>
      <c r="C294" s="7" t="s">
        <v>51</v>
      </c>
      <c r="D294" s="12">
        <v>6.82</v>
      </c>
      <c r="E294" s="10">
        <v>575.07</v>
      </c>
      <c r="F294" s="10">
        <v>3921.9774</v>
      </c>
      <c r="G294" s="10"/>
    </row>
    <row r="295" s="1" customFormat="1" ht="28.5" customHeight="1" spans="1:7">
      <c r="A295" s="7" t="s">
        <v>385</v>
      </c>
      <c r="B295" s="8" t="s">
        <v>87</v>
      </c>
      <c r="C295" s="7" t="s">
        <v>88</v>
      </c>
      <c r="D295" s="12">
        <v>44</v>
      </c>
      <c r="E295" s="10">
        <v>286.03</v>
      </c>
      <c r="F295" s="10">
        <v>12585.32</v>
      </c>
      <c r="G295" s="10"/>
    </row>
    <row r="296" s="1" customFormat="1" ht="28.5" customHeight="1" spans="1:7">
      <c r="A296" s="7" t="s">
        <v>386</v>
      </c>
      <c r="B296" s="8" t="s">
        <v>90</v>
      </c>
      <c r="C296" s="7" t="s">
        <v>51</v>
      </c>
      <c r="D296" s="12">
        <v>2.662</v>
      </c>
      <c r="E296" s="10">
        <v>230.18</v>
      </c>
      <c r="F296" s="10">
        <v>612.73916</v>
      </c>
      <c r="G296" s="10"/>
    </row>
    <row r="297" s="1" customFormat="1" ht="28.5" customHeight="1" spans="1:7">
      <c r="A297" s="7" t="s">
        <v>387</v>
      </c>
      <c r="B297" s="8" t="s">
        <v>92</v>
      </c>
      <c r="C297" s="7" t="s">
        <v>51</v>
      </c>
      <c r="D297" s="12">
        <v>99</v>
      </c>
      <c r="E297" s="10">
        <v>94.18</v>
      </c>
      <c r="F297" s="10">
        <v>9323.82</v>
      </c>
      <c r="G297" s="10"/>
    </row>
    <row r="298" s="1" customFormat="1" ht="22.5" customHeight="1" spans="1:7">
      <c r="A298" s="7">
        <v>8</v>
      </c>
      <c r="B298" s="8" t="s">
        <v>22</v>
      </c>
      <c r="C298" s="7"/>
      <c r="D298" s="9"/>
      <c r="E298" s="10"/>
      <c r="F298" s="11">
        <v>167076.121488514</v>
      </c>
      <c r="G298" s="11"/>
    </row>
    <row r="299" s="1" customFormat="1" ht="22.5" customHeight="1" spans="1:7">
      <c r="A299" s="7">
        <v>8.1</v>
      </c>
      <c r="B299" s="8" t="s">
        <v>45</v>
      </c>
      <c r="C299" s="7"/>
      <c r="D299" s="9"/>
      <c r="E299" s="10"/>
      <c r="F299" s="11">
        <v>53678.8417074616</v>
      </c>
      <c r="G299" s="11"/>
    </row>
    <row r="300" s="1" customFormat="1" ht="22.5" customHeight="1" spans="1:7">
      <c r="A300" s="7" t="s">
        <v>388</v>
      </c>
      <c r="B300" s="8" t="s">
        <v>47</v>
      </c>
      <c r="C300" s="7" t="s">
        <v>48</v>
      </c>
      <c r="D300" s="12">
        <v>7.1159644201779</v>
      </c>
      <c r="E300" s="10">
        <v>811.94</v>
      </c>
      <c r="F300" s="10">
        <v>5777.73615131924</v>
      </c>
      <c r="G300" s="10"/>
    </row>
    <row r="301" s="1" customFormat="1" ht="22.5" customHeight="1" spans="1:7">
      <c r="A301" s="7" t="s">
        <v>389</v>
      </c>
      <c r="B301" s="8" t="s">
        <v>50</v>
      </c>
      <c r="C301" s="7" t="s">
        <v>51</v>
      </c>
      <c r="D301" s="12">
        <v>1138.56</v>
      </c>
      <c r="E301" s="10">
        <v>10.97</v>
      </c>
      <c r="F301" s="10">
        <v>12490.0032</v>
      </c>
      <c r="G301" s="10"/>
    </row>
    <row r="302" s="1" customFormat="1" ht="22.5" customHeight="1" spans="1:7">
      <c r="A302" s="7" t="s">
        <v>390</v>
      </c>
      <c r="B302" s="8" t="s">
        <v>53</v>
      </c>
      <c r="C302" s="7" t="s">
        <v>51</v>
      </c>
      <c r="D302" s="12">
        <v>853.92</v>
      </c>
      <c r="E302" s="10">
        <v>2.76</v>
      </c>
      <c r="F302" s="10">
        <v>2356.8192</v>
      </c>
      <c r="G302" s="10"/>
    </row>
    <row r="303" s="1" customFormat="1" ht="22.5" customHeight="1" spans="1:7">
      <c r="A303" s="7" t="s">
        <v>391</v>
      </c>
      <c r="B303" s="8" t="s">
        <v>55</v>
      </c>
      <c r="C303" s="7" t="s">
        <v>51</v>
      </c>
      <c r="D303" s="12">
        <v>853.92</v>
      </c>
      <c r="E303" s="10">
        <v>7.05</v>
      </c>
      <c r="F303" s="10">
        <v>6020.136</v>
      </c>
      <c r="G303" s="10"/>
    </row>
    <row r="304" s="1" customFormat="1" ht="22.5" customHeight="1" spans="1:7">
      <c r="A304" s="7" t="s">
        <v>392</v>
      </c>
      <c r="B304" s="8" t="s">
        <v>57</v>
      </c>
      <c r="C304" s="7" t="s">
        <v>51</v>
      </c>
      <c r="D304" s="12">
        <v>1138.56</v>
      </c>
      <c r="E304" s="10">
        <v>6.28</v>
      </c>
      <c r="F304" s="10">
        <v>7150.1568</v>
      </c>
      <c r="G304" s="10"/>
    </row>
    <row r="305" s="1" customFormat="1" ht="22.5" customHeight="1" spans="1:7">
      <c r="A305" s="7" t="s">
        <v>393</v>
      </c>
      <c r="B305" s="8" t="s">
        <v>59</v>
      </c>
      <c r="C305" s="7" t="s">
        <v>51</v>
      </c>
      <c r="D305" s="12">
        <v>284.64</v>
      </c>
      <c r="E305" s="10">
        <v>42.9</v>
      </c>
      <c r="F305" s="10">
        <v>12211.056</v>
      </c>
      <c r="G305" s="10"/>
    </row>
    <row r="306" s="1" customFormat="1" ht="22.5" customHeight="1" spans="1:7">
      <c r="A306" s="7" t="s">
        <v>394</v>
      </c>
      <c r="B306" s="8" t="s">
        <v>61</v>
      </c>
      <c r="C306" s="7" t="s">
        <v>62</v>
      </c>
      <c r="D306" s="12">
        <v>4744</v>
      </c>
      <c r="E306" s="10">
        <v>0.3628</v>
      </c>
      <c r="F306" s="10">
        <v>1721.1232</v>
      </c>
      <c r="G306" s="10"/>
    </row>
    <row r="307" s="1" customFormat="1" ht="22.5" customHeight="1" spans="1:7">
      <c r="A307" s="7" t="s">
        <v>395</v>
      </c>
      <c r="B307" s="8" t="s">
        <v>64</v>
      </c>
      <c r="C307" s="7" t="s">
        <v>51</v>
      </c>
      <c r="D307" s="12">
        <v>15.0255</v>
      </c>
      <c r="E307" s="10">
        <v>17.24</v>
      </c>
      <c r="F307" s="10">
        <v>259.03962</v>
      </c>
      <c r="G307" s="10"/>
    </row>
    <row r="308" s="1" customFormat="1" ht="22.5" customHeight="1" spans="1:7">
      <c r="A308" s="7" t="s">
        <v>396</v>
      </c>
      <c r="B308" s="8" t="s">
        <v>66</v>
      </c>
      <c r="C308" s="7" t="s">
        <v>67</v>
      </c>
      <c r="D308" s="12">
        <v>7.1159644201779</v>
      </c>
      <c r="E308" s="10">
        <v>800</v>
      </c>
      <c r="F308" s="10">
        <v>5692.77153614232</v>
      </c>
      <c r="G308" s="10"/>
    </row>
    <row r="309" s="1" customFormat="1" ht="22.5" customHeight="1" spans="1:7">
      <c r="A309" s="7">
        <v>8.2</v>
      </c>
      <c r="B309" s="8" t="s">
        <v>69</v>
      </c>
      <c r="C309" s="7"/>
      <c r="D309" s="12"/>
      <c r="E309" s="10"/>
      <c r="F309" s="11">
        <v>13685.9319</v>
      </c>
      <c r="G309" s="11"/>
    </row>
    <row r="310" s="1" customFormat="1" ht="28.5" customHeight="1" spans="1:7">
      <c r="A310" s="7" t="s">
        <v>397</v>
      </c>
      <c r="B310" s="8" t="s">
        <v>71</v>
      </c>
      <c r="C310" s="7"/>
      <c r="D310" s="12"/>
      <c r="E310" s="10"/>
      <c r="F310" s="11">
        <v>13685.9319</v>
      </c>
      <c r="G310" s="11"/>
    </row>
    <row r="311" s="1" customFormat="1" ht="28.5" customHeight="1" spans="1:7">
      <c r="A311" s="7" t="s">
        <v>398</v>
      </c>
      <c r="B311" s="8" t="s">
        <v>73</v>
      </c>
      <c r="C311" s="7" t="s">
        <v>51</v>
      </c>
      <c r="D311" s="12">
        <v>20.03</v>
      </c>
      <c r="E311" s="10">
        <v>10.03</v>
      </c>
      <c r="F311" s="10">
        <v>200.9009</v>
      </c>
      <c r="G311" s="10"/>
    </row>
    <row r="312" s="1" customFormat="1" ht="28.5" customHeight="1" spans="1:7">
      <c r="A312" s="7" t="s">
        <v>399</v>
      </c>
      <c r="B312" s="8" t="s">
        <v>75</v>
      </c>
      <c r="C312" s="7" t="s">
        <v>51</v>
      </c>
      <c r="D312" s="12">
        <v>6.44</v>
      </c>
      <c r="E312" s="10">
        <v>14.54</v>
      </c>
      <c r="F312" s="10">
        <v>93.6376</v>
      </c>
      <c r="G312" s="10"/>
    </row>
    <row r="313" s="1" customFormat="1" ht="28.5" customHeight="1" spans="1:7">
      <c r="A313" s="7" t="s">
        <v>400</v>
      </c>
      <c r="B313" s="8" t="s">
        <v>77</v>
      </c>
      <c r="C313" s="7" t="s">
        <v>51</v>
      </c>
      <c r="D313" s="12">
        <v>66.78</v>
      </c>
      <c r="E313" s="10">
        <v>200.53</v>
      </c>
      <c r="F313" s="10">
        <v>13391.3934</v>
      </c>
      <c r="G313" s="10"/>
    </row>
    <row r="314" s="1" customFormat="1" ht="22.5" customHeight="1" spans="1:7">
      <c r="A314" s="7">
        <v>8.3</v>
      </c>
      <c r="B314" s="8" t="s">
        <v>136</v>
      </c>
      <c r="C314" s="7"/>
      <c r="D314" s="12"/>
      <c r="E314" s="10"/>
      <c r="F314" s="11">
        <v>68558.3858210523</v>
      </c>
      <c r="G314" s="11"/>
    </row>
    <row r="315" s="1" customFormat="1" ht="28.5" customHeight="1" spans="1:7">
      <c r="A315" s="7" t="s">
        <v>401</v>
      </c>
      <c r="B315" s="8" t="s">
        <v>402</v>
      </c>
      <c r="C315" s="7"/>
      <c r="D315" s="12"/>
      <c r="E315" s="10"/>
      <c r="F315" s="11">
        <v>57803.3117576923</v>
      </c>
      <c r="G315" s="11"/>
    </row>
    <row r="316" s="1" customFormat="1" ht="28.5" customHeight="1" spans="1:7">
      <c r="A316" s="7" t="s">
        <v>403</v>
      </c>
      <c r="B316" s="8" t="s">
        <v>73</v>
      </c>
      <c r="C316" s="7" t="s">
        <v>51</v>
      </c>
      <c r="D316" s="12">
        <v>153.3</v>
      </c>
      <c r="E316" s="10">
        <v>10.03</v>
      </c>
      <c r="F316" s="10">
        <v>1537.599</v>
      </c>
      <c r="G316" s="10"/>
    </row>
    <row r="317" s="1" customFormat="1" ht="28.5" customHeight="1" spans="1:7">
      <c r="A317" s="7" t="s">
        <v>404</v>
      </c>
      <c r="B317" s="8" t="s">
        <v>75</v>
      </c>
      <c r="C317" s="7" t="s">
        <v>51</v>
      </c>
      <c r="D317" s="12">
        <v>87.6</v>
      </c>
      <c r="E317" s="10">
        <v>14.54</v>
      </c>
      <c r="F317" s="10">
        <v>1273.704</v>
      </c>
      <c r="G317" s="10"/>
    </row>
    <row r="318" s="1" customFormat="1" ht="28.5" customHeight="1" spans="1:7">
      <c r="A318" s="7" t="s">
        <v>405</v>
      </c>
      <c r="B318" s="8" t="s">
        <v>90</v>
      </c>
      <c r="C318" s="7" t="s">
        <v>51</v>
      </c>
      <c r="D318" s="12">
        <v>29.2</v>
      </c>
      <c r="E318" s="10">
        <v>230.18</v>
      </c>
      <c r="F318" s="10">
        <v>6721.256</v>
      </c>
      <c r="G318" s="10"/>
    </row>
    <row r="319" s="1" customFormat="1" ht="28.5" customHeight="1" spans="1:7">
      <c r="A319" s="7" t="s">
        <v>406</v>
      </c>
      <c r="B319" s="8" t="s">
        <v>143</v>
      </c>
      <c r="C319" s="7" t="s">
        <v>51</v>
      </c>
      <c r="D319" s="12">
        <v>69.35</v>
      </c>
      <c r="E319" s="10">
        <v>644.3</v>
      </c>
      <c r="F319" s="10">
        <v>44682.205</v>
      </c>
      <c r="G319" s="10"/>
    </row>
    <row r="320" s="1" customFormat="1" ht="28.5" customHeight="1" spans="1:7">
      <c r="A320" s="7" t="s">
        <v>407</v>
      </c>
      <c r="B320" s="8" t="s">
        <v>145</v>
      </c>
      <c r="C320" s="7" t="s">
        <v>88</v>
      </c>
      <c r="D320" s="12">
        <v>26.6730769230769</v>
      </c>
      <c r="E320" s="10">
        <v>120.22</v>
      </c>
      <c r="F320" s="10">
        <v>3206.63730769231</v>
      </c>
      <c r="G320" s="10"/>
    </row>
    <row r="321" s="1" customFormat="1" ht="28.5" customHeight="1" spans="1:7">
      <c r="A321" s="7" t="s">
        <v>408</v>
      </c>
      <c r="B321" s="8" t="s">
        <v>147</v>
      </c>
      <c r="C321" s="7" t="s">
        <v>62</v>
      </c>
      <c r="D321" s="12">
        <v>6.935</v>
      </c>
      <c r="E321" s="10">
        <v>55.07</v>
      </c>
      <c r="F321" s="10">
        <v>381.91045</v>
      </c>
      <c r="G321" s="10"/>
    </row>
    <row r="322" s="1" customFormat="1" ht="28.5" customHeight="1" spans="1:7">
      <c r="A322" s="7" t="s">
        <v>409</v>
      </c>
      <c r="B322" s="8" t="s">
        <v>410</v>
      </c>
      <c r="C322" s="7"/>
      <c r="D322" s="12"/>
      <c r="E322" s="10"/>
      <c r="F322" s="11">
        <v>5100</v>
      </c>
      <c r="G322" s="11"/>
    </row>
    <row r="323" s="1" customFormat="1" ht="40.5" customHeight="1" spans="1:7">
      <c r="A323" s="7" t="s">
        <v>411</v>
      </c>
      <c r="B323" s="8" t="s">
        <v>159</v>
      </c>
      <c r="C323" s="7" t="s">
        <v>160</v>
      </c>
      <c r="D323" s="12">
        <v>17</v>
      </c>
      <c r="E323" s="10">
        <v>300</v>
      </c>
      <c r="F323" s="10">
        <v>5100</v>
      </c>
      <c r="G323" s="10"/>
    </row>
    <row r="324" s="1" customFormat="1" ht="28.5" customHeight="1" spans="1:7">
      <c r="A324" s="7" t="s">
        <v>412</v>
      </c>
      <c r="B324" s="8" t="s">
        <v>413</v>
      </c>
      <c r="C324" s="7"/>
      <c r="D324" s="12"/>
      <c r="E324" s="10"/>
      <c r="F324" s="11">
        <v>5655.07406336</v>
      </c>
      <c r="G324" s="11"/>
    </row>
    <row r="325" s="1" customFormat="1" ht="28.5" customHeight="1" spans="1:7">
      <c r="A325" s="7" t="s">
        <v>414</v>
      </c>
      <c r="B325" s="8" t="s">
        <v>73</v>
      </c>
      <c r="C325" s="7" t="s">
        <v>51</v>
      </c>
      <c r="D325" s="12">
        <v>24.576</v>
      </c>
      <c r="E325" s="10">
        <v>10.03</v>
      </c>
      <c r="F325" s="10">
        <v>246.49728</v>
      </c>
      <c r="G325" s="10"/>
    </row>
    <row r="326" s="1" customFormat="1" ht="28.5" customHeight="1" spans="1:7">
      <c r="A326" s="7" t="s">
        <v>415</v>
      </c>
      <c r="B326" s="8" t="s">
        <v>75</v>
      </c>
      <c r="C326" s="7" t="s">
        <v>51</v>
      </c>
      <c r="D326" s="12">
        <v>18.272384</v>
      </c>
      <c r="E326" s="10">
        <v>14.54</v>
      </c>
      <c r="F326" s="10">
        <v>265.68046336</v>
      </c>
      <c r="G326" s="10"/>
    </row>
    <row r="327" s="1" customFormat="1" ht="28.5" customHeight="1" spans="1:7">
      <c r="A327" s="7" t="s">
        <v>416</v>
      </c>
      <c r="B327" s="8" t="s">
        <v>90</v>
      </c>
      <c r="C327" s="7" t="s">
        <v>51</v>
      </c>
      <c r="D327" s="12">
        <v>2.048</v>
      </c>
      <c r="E327" s="10">
        <v>230.18</v>
      </c>
      <c r="F327" s="10">
        <v>471.40864</v>
      </c>
      <c r="G327" s="10"/>
    </row>
    <row r="328" s="1" customFormat="1" ht="28.5" customHeight="1" spans="1:7">
      <c r="A328" s="7" t="s">
        <v>417</v>
      </c>
      <c r="B328" s="8" t="s">
        <v>85</v>
      </c>
      <c r="C328" s="7" t="s">
        <v>51</v>
      </c>
      <c r="D328" s="12">
        <v>1.824</v>
      </c>
      <c r="E328" s="10">
        <v>575.07</v>
      </c>
      <c r="F328" s="10">
        <v>1048.92768</v>
      </c>
      <c r="G328" s="10"/>
    </row>
    <row r="329" s="1" customFormat="1" ht="28.5" customHeight="1" spans="1:7">
      <c r="A329" s="7" t="s">
        <v>418</v>
      </c>
      <c r="B329" s="8" t="s">
        <v>168</v>
      </c>
      <c r="C329" s="7" t="s">
        <v>88</v>
      </c>
      <c r="D329" s="12">
        <v>16</v>
      </c>
      <c r="E329" s="10">
        <v>226.41</v>
      </c>
      <c r="F329" s="10">
        <v>3622.56</v>
      </c>
      <c r="G329" s="10"/>
    </row>
    <row r="330" s="1" customFormat="1" ht="22.5" customHeight="1" spans="1:7">
      <c r="A330" s="7">
        <v>8.4</v>
      </c>
      <c r="B330" s="8" t="s">
        <v>78</v>
      </c>
      <c r="C330" s="7"/>
      <c r="D330" s="12"/>
      <c r="E330" s="10"/>
      <c r="F330" s="11">
        <v>31152.96206</v>
      </c>
      <c r="G330" s="11"/>
    </row>
    <row r="331" s="1" customFormat="1" ht="31" customHeight="1" spans="1:7">
      <c r="A331" s="7" t="s">
        <v>419</v>
      </c>
      <c r="B331" s="8" t="s">
        <v>380</v>
      </c>
      <c r="C331" s="7"/>
      <c r="D331" s="12"/>
      <c r="E331" s="10"/>
      <c r="F331" s="11">
        <v>31152.96206</v>
      </c>
      <c r="G331" s="11"/>
    </row>
    <row r="332" s="1" customFormat="1" ht="28.5" customHeight="1" spans="1:7">
      <c r="A332" s="7" t="s">
        <v>420</v>
      </c>
      <c r="B332" s="8" t="s">
        <v>73</v>
      </c>
      <c r="C332" s="7" t="s">
        <v>51</v>
      </c>
      <c r="D332" s="12">
        <v>16.5</v>
      </c>
      <c r="E332" s="10">
        <v>10.03</v>
      </c>
      <c r="F332" s="10">
        <v>165.495</v>
      </c>
      <c r="G332" s="10"/>
    </row>
    <row r="333" s="1" customFormat="1" ht="28.5" customHeight="1" spans="1:7">
      <c r="A333" s="7" t="s">
        <v>421</v>
      </c>
      <c r="B333" s="8" t="s">
        <v>75</v>
      </c>
      <c r="C333" s="7" t="s">
        <v>51</v>
      </c>
      <c r="D333" s="12">
        <v>9.075</v>
      </c>
      <c r="E333" s="10">
        <v>14.54</v>
      </c>
      <c r="F333" s="10">
        <v>131.9505</v>
      </c>
      <c r="G333" s="10"/>
    </row>
    <row r="334" s="1" customFormat="1" ht="28.5" customHeight="1" spans="1:7">
      <c r="A334" s="7" t="s">
        <v>422</v>
      </c>
      <c r="B334" s="8" t="s">
        <v>77</v>
      </c>
      <c r="C334" s="7" t="s">
        <v>51</v>
      </c>
      <c r="D334" s="12">
        <v>22</v>
      </c>
      <c r="E334" s="10">
        <v>200.53</v>
      </c>
      <c r="F334" s="10">
        <v>4411.66</v>
      </c>
      <c r="G334" s="10"/>
    </row>
    <row r="335" s="1" customFormat="1" ht="28.5" customHeight="1" spans="1:7">
      <c r="A335" s="7" t="s">
        <v>423</v>
      </c>
      <c r="B335" s="8" t="s">
        <v>85</v>
      </c>
      <c r="C335" s="7" t="s">
        <v>51</v>
      </c>
      <c r="D335" s="12">
        <v>6.82</v>
      </c>
      <c r="E335" s="10">
        <v>575.07</v>
      </c>
      <c r="F335" s="10">
        <v>3921.9774</v>
      </c>
      <c r="G335" s="10"/>
    </row>
    <row r="336" s="1" customFormat="1" ht="28.5" customHeight="1" spans="1:7">
      <c r="A336" s="7" t="s">
        <v>424</v>
      </c>
      <c r="B336" s="8" t="s">
        <v>87</v>
      </c>
      <c r="C336" s="7" t="s">
        <v>88</v>
      </c>
      <c r="D336" s="12">
        <v>44</v>
      </c>
      <c r="E336" s="10">
        <v>286.03</v>
      </c>
      <c r="F336" s="10">
        <v>12585.32</v>
      </c>
      <c r="G336" s="10"/>
    </row>
    <row r="337" s="1" customFormat="1" ht="28.5" customHeight="1" spans="1:7">
      <c r="A337" s="7" t="s">
        <v>425</v>
      </c>
      <c r="B337" s="8" t="s">
        <v>90</v>
      </c>
      <c r="C337" s="7" t="s">
        <v>51</v>
      </c>
      <c r="D337" s="12">
        <v>2.662</v>
      </c>
      <c r="E337" s="10">
        <v>230.18</v>
      </c>
      <c r="F337" s="10">
        <v>612.73916</v>
      </c>
      <c r="G337" s="10"/>
    </row>
    <row r="338" s="1" customFormat="1" ht="28.5" customHeight="1" spans="1:7">
      <c r="A338" s="7" t="s">
        <v>426</v>
      </c>
      <c r="B338" s="8" t="s">
        <v>92</v>
      </c>
      <c r="C338" s="7" t="s">
        <v>51</v>
      </c>
      <c r="D338" s="12">
        <v>99</v>
      </c>
      <c r="E338" s="10">
        <v>94.18</v>
      </c>
      <c r="F338" s="10">
        <v>9323.82</v>
      </c>
      <c r="G338" s="10"/>
    </row>
    <row r="339" s="1" customFormat="1" ht="22.5" customHeight="1" spans="1:7">
      <c r="A339" s="7">
        <v>9</v>
      </c>
      <c r="B339" s="8" t="s">
        <v>24</v>
      </c>
      <c r="C339" s="7"/>
      <c r="D339" s="9"/>
      <c r="E339" s="10"/>
      <c r="F339" s="11">
        <v>156638.328502149</v>
      </c>
      <c r="G339" s="11"/>
    </row>
    <row r="340" s="1" customFormat="1" ht="22.5" customHeight="1" spans="1:7">
      <c r="A340" s="7">
        <v>9.1</v>
      </c>
      <c r="B340" s="8" t="s">
        <v>45</v>
      </c>
      <c r="C340" s="7"/>
      <c r="D340" s="9"/>
      <c r="E340" s="10"/>
      <c r="F340" s="11">
        <v>59794.3303958531</v>
      </c>
      <c r="G340" s="11"/>
    </row>
    <row r="341" s="1" customFormat="1" ht="22.5" customHeight="1" spans="1:7">
      <c r="A341" s="7" t="s">
        <v>427</v>
      </c>
      <c r="B341" s="8" t="s">
        <v>47</v>
      </c>
      <c r="C341" s="7" t="s">
        <v>48</v>
      </c>
      <c r="D341" s="12">
        <v>7.91396043019785</v>
      </c>
      <c r="E341" s="10">
        <v>811.94</v>
      </c>
      <c r="F341" s="10">
        <v>6425.66103169484</v>
      </c>
      <c r="G341" s="10"/>
    </row>
    <row r="342" s="1" customFormat="1" ht="22.5" customHeight="1" spans="1:7">
      <c r="A342" s="7" t="s">
        <v>428</v>
      </c>
      <c r="B342" s="8" t="s">
        <v>50</v>
      </c>
      <c r="C342" s="7" t="s">
        <v>51</v>
      </c>
      <c r="D342" s="12">
        <v>1266.24</v>
      </c>
      <c r="E342" s="10">
        <v>10.97</v>
      </c>
      <c r="F342" s="10">
        <v>13890.6528</v>
      </c>
      <c r="G342" s="10"/>
    </row>
    <row r="343" s="1" customFormat="1" ht="22.5" customHeight="1" spans="1:7">
      <c r="A343" s="7" t="s">
        <v>429</v>
      </c>
      <c r="B343" s="8" t="s">
        <v>53</v>
      </c>
      <c r="C343" s="7" t="s">
        <v>51</v>
      </c>
      <c r="D343" s="12">
        <v>949.68</v>
      </c>
      <c r="E343" s="10">
        <v>2.76</v>
      </c>
      <c r="F343" s="10">
        <v>2621.1168</v>
      </c>
      <c r="G343" s="10"/>
    </row>
    <row r="344" s="1" customFormat="1" ht="22.5" customHeight="1" spans="1:7">
      <c r="A344" s="7" t="s">
        <v>430</v>
      </c>
      <c r="B344" s="8" t="s">
        <v>55</v>
      </c>
      <c r="C344" s="7" t="s">
        <v>51</v>
      </c>
      <c r="D344" s="12">
        <v>949.68</v>
      </c>
      <c r="E344" s="10">
        <v>7.05</v>
      </c>
      <c r="F344" s="10">
        <v>6695.244</v>
      </c>
      <c r="G344" s="10"/>
    </row>
    <row r="345" s="1" customFormat="1" ht="22.5" customHeight="1" spans="1:7">
      <c r="A345" s="7" t="s">
        <v>431</v>
      </c>
      <c r="B345" s="8" t="s">
        <v>57</v>
      </c>
      <c r="C345" s="7" t="s">
        <v>51</v>
      </c>
      <c r="D345" s="12">
        <v>1266.24</v>
      </c>
      <c r="E345" s="10">
        <v>6.28</v>
      </c>
      <c r="F345" s="10">
        <v>7951.9872</v>
      </c>
      <c r="G345" s="10"/>
    </row>
    <row r="346" s="1" customFormat="1" ht="22.5" customHeight="1" spans="1:7">
      <c r="A346" s="7" t="s">
        <v>432</v>
      </c>
      <c r="B346" s="8" t="s">
        <v>59</v>
      </c>
      <c r="C346" s="7" t="s">
        <v>51</v>
      </c>
      <c r="D346" s="12">
        <v>316.56</v>
      </c>
      <c r="E346" s="10">
        <v>42.9</v>
      </c>
      <c r="F346" s="10">
        <v>13580.424</v>
      </c>
      <c r="G346" s="10"/>
    </row>
    <row r="347" s="1" customFormat="1" ht="22.5" customHeight="1" spans="1:7">
      <c r="A347" s="7" t="s">
        <v>433</v>
      </c>
      <c r="B347" s="8" t="s">
        <v>61</v>
      </c>
      <c r="C347" s="7" t="s">
        <v>62</v>
      </c>
      <c r="D347" s="12">
        <v>5276</v>
      </c>
      <c r="E347" s="10">
        <v>0.3628</v>
      </c>
      <c r="F347" s="10">
        <v>1914.1328</v>
      </c>
      <c r="G347" s="10"/>
    </row>
    <row r="348" s="1" customFormat="1" ht="22.5" customHeight="1" spans="1:7">
      <c r="A348" s="7" t="s">
        <v>434</v>
      </c>
      <c r="B348" s="8" t="s">
        <v>64</v>
      </c>
      <c r="C348" s="7" t="s">
        <v>51</v>
      </c>
      <c r="D348" s="12">
        <v>22.2705</v>
      </c>
      <c r="E348" s="10">
        <v>17.24</v>
      </c>
      <c r="F348" s="10">
        <v>383.94342</v>
      </c>
      <c r="G348" s="10"/>
    </row>
    <row r="349" s="1" customFormat="1" ht="22.5" customHeight="1" spans="1:7">
      <c r="A349" s="7" t="s">
        <v>435</v>
      </c>
      <c r="B349" s="8" t="s">
        <v>66</v>
      </c>
      <c r="C349" s="7" t="s">
        <v>67</v>
      </c>
      <c r="D349" s="12">
        <v>7.91396043019785</v>
      </c>
      <c r="E349" s="10">
        <v>800</v>
      </c>
      <c r="F349" s="10">
        <v>6331.16834415828</v>
      </c>
      <c r="G349" s="10"/>
    </row>
    <row r="350" s="1" customFormat="1" ht="22.5" customHeight="1" spans="1:7">
      <c r="A350" s="7">
        <v>9.2</v>
      </c>
      <c r="B350" s="8" t="s">
        <v>69</v>
      </c>
      <c r="C350" s="7"/>
      <c r="D350" s="12"/>
      <c r="E350" s="10"/>
      <c r="F350" s="11">
        <v>20284.9617</v>
      </c>
      <c r="G350" s="11"/>
    </row>
    <row r="351" s="1" customFormat="1" ht="28.5" customHeight="1" spans="1:7">
      <c r="A351" s="7" t="s">
        <v>436</v>
      </c>
      <c r="B351" s="8" t="s">
        <v>71</v>
      </c>
      <c r="C351" s="7"/>
      <c r="D351" s="12"/>
      <c r="E351" s="10"/>
      <c r="F351" s="11">
        <v>20284.9617</v>
      </c>
      <c r="G351" s="11"/>
    </row>
    <row r="352" s="1" customFormat="1" ht="28.5" customHeight="1" spans="1:7">
      <c r="A352" s="7" t="s">
        <v>437</v>
      </c>
      <c r="B352" s="8" t="s">
        <v>73</v>
      </c>
      <c r="C352" s="7" t="s">
        <v>51</v>
      </c>
      <c r="D352" s="12">
        <v>29.69</v>
      </c>
      <c r="E352" s="10">
        <v>10.03</v>
      </c>
      <c r="F352" s="10">
        <v>297.7907</v>
      </c>
      <c r="G352" s="10"/>
    </row>
    <row r="353" s="1" customFormat="1" ht="28.5" customHeight="1" spans="1:7">
      <c r="A353" s="7" t="s">
        <v>438</v>
      </c>
      <c r="B353" s="8" t="s">
        <v>75</v>
      </c>
      <c r="C353" s="7" t="s">
        <v>51</v>
      </c>
      <c r="D353" s="12">
        <v>9.54</v>
      </c>
      <c r="E353" s="10">
        <v>14.54</v>
      </c>
      <c r="F353" s="10">
        <v>138.7116</v>
      </c>
      <c r="G353" s="10"/>
    </row>
    <row r="354" s="1" customFormat="1" ht="28.5" customHeight="1" spans="1:7">
      <c r="A354" s="7" t="s">
        <v>439</v>
      </c>
      <c r="B354" s="8" t="s">
        <v>77</v>
      </c>
      <c r="C354" s="7" t="s">
        <v>51</v>
      </c>
      <c r="D354" s="12">
        <v>98.98</v>
      </c>
      <c r="E354" s="10">
        <v>200.53</v>
      </c>
      <c r="F354" s="10">
        <v>19848.4594</v>
      </c>
      <c r="G354" s="10"/>
    </row>
    <row r="355" s="1" customFormat="1" ht="22.5" customHeight="1" spans="1:7">
      <c r="A355" s="7">
        <v>9.3</v>
      </c>
      <c r="B355" s="8" t="s">
        <v>136</v>
      </c>
      <c r="C355" s="7"/>
      <c r="D355" s="12"/>
      <c r="E355" s="10"/>
      <c r="F355" s="11">
        <v>44927.0202662954</v>
      </c>
      <c r="G355" s="11"/>
    </row>
    <row r="356" s="1" customFormat="1" ht="28.5" customHeight="1" spans="1:7">
      <c r="A356" s="7" t="s">
        <v>440</v>
      </c>
      <c r="B356" s="8" t="s">
        <v>441</v>
      </c>
      <c r="C356" s="7"/>
      <c r="D356" s="12"/>
      <c r="E356" s="10"/>
      <c r="F356" s="11">
        <v>8710.08807307692</v>
      </c>
      <c r="G356" s="11"/>
    </row>
    <row r="357" s="1" customFormat="1" ht="28.5" customHeight="1" spans="1:7">
      <c r="A357" s="7" t="s">
        <v>442</v>
      </c>
      <c r="B357" s="8" t="s">
        <v>73</v>
      </c>
      <c r="C357" s="7" t="s">
        <v>51</v>
      </c>
      <c r="D357" s="12">
        <v>23.1</v>
      </c>
      <c r="E357" s="10">
        <v>10.03</v>
      </c>
      <c r="F357" s="10">
        <v>231.693</v>
      </c>
      <c r="G357" s="10"/>
    </row>
    <row r="358" s="1" customFormat="1" ht="28.5" customHeight="1" spans="1:7">
      <c r="A358" s="7" t="s">
        <v>443</v>
      </c>
      <c r="B358" s="8" t="s">
        <v>75</v>
      </c>
      <c r="C358" s="7" t="s">
        <v>51</v>
      </c>
      <c r="D358" s="12">
        <v>13.2</v>
      </c>
      <c r="E358" s="10">
        <v>14.54</v>
      </c>
      <c r="F358" s="10">
        <v>191.928</v>
      </c>
      <c r="G358" s="10"/>
    </row>
    <row r="359" s="1" customFormat="1" ht="28.5" customHeight="1" spans="1:7">
      <c r="A359" s="7" t="s">
        <v>444</v>
      </c>
      <c r="B359" s="8" t="s">
        <v>90</v>
      </c>
      <c r="C359" s="7" t="s">
        <v>51</v>
      </c>
      <c r="D359" s="12">
        <v>4.4</v>
      </c>
      <c r="E359" s="10">
        <v>230.18</v>
      </c>
      <c r="F359" s="10">
        <v>1012.792</v>
      </c>
      <c r="G359" s="10"/>
    </row>
    <row r="360" s="1" customFormat="1" ht="28.5" customHeight="1" spans="1:7">
      <c r="A360" s="7" t="s">
        <v>445</v>
      </c>
      <c r="B360" s="8" t="s">
        <v>143</v>
      </c>
      <c r="C360" s="7" t="s">
        <v>51</v>
      </c>
      <c r="D360" s="12">
        <v>10.45</v>
      </c>
      <c r="E360" s="10">
        <v>644.3</v>
      </c>
      <c r="F360" s="10">
        <v>6732.935</v>
      </c>
      <c r="G360" s="10"/>
    </row>
    <row r="361" s="1" customFormat="1" ht="28.5" customHeight="1" spans="1:7">
      <c r="A361" s="7" t="s">
        <v>446</v>
      </c>
      <c r="B361" s="8" t="s">
        <v>145</v>
      </c>
      <c r="C361" s="7" t="s">
        <v>88</v>
      </c>
      <c r="D361" s="12">
        <v>4.01923076923077</v>
      </c>
      <c r="E361" s="10">
        <v>120.22</v>
      </c>
      <c r="F361" s="10">
        <v>483.191923076923</v>
      </c>
      <c r="G361" s="10"/>
    </row>
    <row r="362" s="1" customFormat="1" ht="28.5" customHeight="1" spans="1:7">
      <c r="A362" s="7" t="s">
        <v>447</v>
      </c>
      <c r="B362" s="8" t="s">
        <v>147</v>
      </c>
      <c r="C362" s="7" t="s">
        <v>62</v>
      </c>
      <c r="D362" s="12">
        <v>1.045</v>
      </c>
      <c r="E362" s="10">
        <v>55.07</v>
      </c>
      <c r="F362" s="10">
        <v>57.54815</v>
      </c>
      <c r="G362" s="10"/>
    </row>
    <row r="363" s="1" customFormat="1" ht="28.5" customHeight="1" spans="1:7">
      <c r="A363" s="7" t="s">
        <v>448</v>
      </c>
      <c r="B363" s="8" t="s">
        <v>449</v>
      </c>
      <c r="C363" s="7"/>
      <c r="D363" s="12"/>
      <c r="E363" s="10"/>
      <c r="F363" s="11">
        <v>30089.3951615385</v>
      </c>
      <c r="G363" s="11"/>
    </row>
    <row r="364" s="1" customFormat="1" ht="28.5" customHeight="1" spans="1:7">
      <c r="A364" s="7" t="s">
        <v>450</v>
      </c>
      <c r="B364" s="8" t="s">
        <v>73</v>
      </c>
      <c r="C364" s="7" t="s">
        <v>51</v>
      </c>
      <c r="D364" s="12">
        <v>79.8</v>
      </c>
      <c r="E364" s="10">
        <v>10.03</v>
      </c>
      <c r="F364" s="10">
        <v>800.394</v>
      </c>
      <c r="G364" s="10"/>
    </row>
    <row r="365" s="1" customFormat="1" ht="28.5" customHeight="1" spans="1:7">
      <c r="A365" s="7" t="s">
        <v>451</v>
      </c>
      <c r="B365" s="8" t="s">
        <v>75</v>
      </c>
      <c r="C365" s="7" t="s">
        <v>51</v>
      </c>
      <c r="D365" s="12">
        <v>45.6</v>
      </c>
      <c r="E365" s="10">
        <v>14.54</v>
      </c>
      <c r="F365" s="10">
        <v>663.024</v>
      </c>
      <c r="G365" s="10"/>
    </row>
    <row r="366" s="1" customFormat="1" ht="28.5" customHeight="1" spans="1:7">
      <c r="A366" s="7" t="s">
        <v>452</v>
      </c>
      <c r="B366" s="8" t="s">
        <v>90</v>
      </c>
      <c r="C366" s="7" t="s">
        <v>51</v>
      </c>
      <c r="D366" s="12">
        <v>15.2</v>
      </c>
      <c r="E366" s="10">
        <v>230.18</v>
      </c>
      <c r="F366" s="10">
        <v>3498.736</v>
      </c>
      <c r="G366" s="10"/>
    </row>
    <row r="367" s="1" customFormat="1" ht="28.5" customHeight="1" spans="1:7">
      <c r="A367" s="7" t="s">
        <v>453</v>
      </c>
      <c r="B367" s="8" t="s">
        <v>143</v>
      </c>
      <c r="C367" s="7" t="s">
        <v>51</v>
      </c>
      <c r="D367" s="12">
        <v>36.1</v>
      </c>
      <c r="E367" s="10">
        <v>644.3</v>
      </c>
      <c r="F367" s="10">
        <v>23259.23</v>
      </c>
      <c r="G367" s="10"/>
    </row>
    <row r="368" s="1" customFormat="1" ht="28.5" customHeight="1" spans="1:7">
      <c r="A368" s="7" t="s">
        <v>454</v>
      </c>
      <c r="B368" s="8" t="s">
        <v>145</v>
      </c>
      <c r="C368" s="7" t="s">
        <v>88</v>
      </c>
      <c r="D368" s="12">
        <v>13.8846153846154</v>
      </c>
      <c r="E368" s="10">
        <v>120.22</v>
      </c>
      <c r="F368" s="10">
        <v>1669.20846153846</v>
      </c>
      <c r="G368" s="10"/>
    </row>
    <row r="369" s="1" customFormat="1" ht="28.5" customHeight="1" spans="1:9">
      <c r="A369" s="7" t="s">
        <v>455</v>
      </c>
      <c r="B369" s="8" t="s">
        <v>147</v>
      </c>
      <c r="C369" s="7" t="s">
        <v>62</v>
      </c>
      <c r="D369" s="12">
        <v>3.61</v>
      </c>
      <c r="E369" s="10">
        <v>55.07</v>
      </c>
      <c r="F369" s="10">
        <v>198.8027</v>
      </c>
      <c r="G369" s="10"/>
      <c r="I369" s="13"/>
    </row>
    <row r="370" s="1" customFormat="1" ht="28.5" customHeight="1" spans="1:9">
      <c r="A370" s="7" t="s">
        <v>456</v>
      </c>
      <c r="B370" s="8" t="s">
        <v>457</v>
      </c>
      <c r="C370" s="7"/>
      <c r="D370" s="12"/>
      <c r="E370" s="10"/>
      <c r="F370" s="11">
        <v>3300</v>
      </c>
      <c r="G370" s="11"/>
    </row>
    <row r="371" s="1" customFormat="1" ht="40.5" customHeight="1" spans="1:9">
      <c r="A371" s="7" t="s">
        <v>458</v>
      </c>
      <c r="B371" s="8" t="s">
        <v>159</v>
      </c>
      <c r="C371" s="7" t="s">
        <v>160</v>
      </c>
      <c r="D371" s="12">
        <v>11</v>
      </c>
      <c r="E371" s="10">
        <v>300</v>
      </c>
      <c r="F371" s="10">
        <v>3300</v>
      </c>
      <c r="G371" s="10"/>
    </row>
    <row r="372" s="1" customFormat="1" ht="28.5" customHeight="1" spans="1:9">
      <c r="A372" s="7" t="s">
        <v>459</v>
      </c>
      <c r="B372" s="8" t="s">
        <v>162</v>
      </c>
      <c r="C372" s="7"/>
      <c r="D372" s="12"/>
      <c r="E372" s="10"/>
      <c r="F372" s="11">
        <v>2827.53703168</v>
      </c>
      <c r="G372" s="11"/>
    </row>
    <row r="373" s="1" customFormat="1" ht="28.5" customHeight="1" spans="1:9">
      <c r="A373" s="7" t="s">
        <v>460</v>
      </c>
      <c r="B373" s="8" t="s">
        <v>73</v>
      </c>
      <c r="C373" s="7" t="s">
        <v>51</v>
      </c>
      <c r="D373" s="12">
        <v>12.288</v>
      </c>
      <c r="E373" s="10">
        <v>10.03</v>
      </c>
      <c r="F373" s="10">
        <v>123.24864</v>
      </c>
      <c r="G373" s="10"/>
    </row>
    <row r="374" s="1" customFormat="1" ht="28.5" customHeight="1" spans="1:9">
      <c r="A374" s="7" t="s">
        <v>461</v>
      </c>
      <c r="B374" s="8" t="s">
        <v>75</v>
      </c>
      <c r="C374" s="7" t="s">
        <v>51</v>
      </c>
      <c r="D374" s="12">
        <v>9.136192</v>
      </c>
      <c r="E374" s="10">
        <v>14.54</v>
      </c>
      <c r="F374" s="10">
        <v>132.84023168</v>
      </c>
      <c r="G374" s="10"/>
    </row>
    <row r="375" s="1" customFormat="1" ht="28.5" customHeight="1" spans="1:9">
      <c r="A375" s="7" t="s">
        <v>462</v>
      </c>
      <c r="B375" s="8" t="s">
        <v>90</v>
      </c>
      <c r="C375" s="7" t="s">
        <v>51</v>
      </c>
      <c r="D375" s="12">
        <v>1.024</v>
      </c>
      <c r="E375" s="10">
        <v>230.18</v>
      </c>
      <c r="F375" s="10">
        <v>235.70432</v>
      </c>
      <c r="G375" s="10"/>
    </row>
    <row r="376" s="1" customFormat="1" ht="28.5" customHeight="1" spans="1:9">
      <c r="A376" s="7" t="s">
        <v>463</v>
      </c>
      <c r="B376" s="8" t="s">
        <v>85</v>
      </c>
      <c r="C376" s="7" t="s">
        <v>51</v>
      </c>
      <c r="D376" s="12">
        <v>0.912</v>
      </c>
      <c r="E376" s="10">
        <v>575.07</v>
      </c>
      <c r="F376" s="10">
        <v>524.46384</v>
      </c>
      <c r="G376" s="10"/>
    </row>
    <row r="377" s="1" customFormat="1" ht="28.5" customHeight="1" spans="1:9">
      <c r="A377" s="7" t="s">
        <v>464</v>
      </c>
      <c r="B377" s="8" t="s">
        <v>168</v>
      </c>
      <c r="C377" s="7" t="s">
        <v>88</v>
      </c>
      <c r="D377" s="12">
        <v>8</v>
      </c>
      <c r="E377" s="10">
        <v>226.41</v>
      </c>
      <c r="F377" s="10">
        <v>1811.28</v>
      </c>
      <c r="G377" s="10"/>
    </row>
    <row r="378" s="1" customFormat="1" ht="22.5" customHeight="1" spans="1:9">
      <c r="A378" s="7">
        <v>9.4</v>
      </c>
      <c r="B378" s="8" t="s">
        <v>78</v>
      </c>
      <c r="C378" s="7"/>
      <c r="D378" s="12"/>
      <c r="E378" s="10"/>
      <c r="F378" s="11">
        <v>31632.01614</v>
      </c>
      <c r="G378" s="11"/>
    </row>
    <row r="379" s="1" customFormat="1" ht="40.5" customHeight="1" spans="1:9">
      <c r="A379" s="7" t="s">
        <v>465</v>
      </c>
      <c r="B379" s="8" t="s">
        <v>170</v>
      </c>
      <c r="C379" s="7"/>
      <c r="D379" s="12"/>
      <c r="E379" s="10"/>
      <c r="F379" s="11">
        <v>6143.229</v>
      </c>
      <c r="G379" s="11"/>
    </row>
    <row r="380" s="1" customFormat="1" ht="28.5" customHeight="1" spans="1:9">
      <c r="A380" s="7" t="s">
        <v>466</v>
      </c>
      <c r="B380" s="8" t="s">
        <v>73</v>
      </c>
      <c r="C380" s="7" t="s">
        <v>51</v>
      </c>
      <c r="D380" s="12">
        <v>211.5</v>
      </c>
      <c r="E380" s="10">
        <v>10.03</v>
      </c>
      <c r="F380" s="10">
        <v>2121.345</v>
      </c>
      <c r="G380" s="10"/>
    </row>
    <row r="381" s="1" customFormat="1" ht="28.5" customHeight="1" spans="1:9">
      <c r="A381" s="7" t="s">
        <v>467</v>
      </c>
      <c r="B381" s="8" t="s">
        <v>75</v>
      </c>
      <c r="C381" s="7" t="s">
        <v>51</v>
      </c>
      <c r="D381" s="12">
        <v>84.6</v>
      </c>
      <c r="E381" s="10">
        <v>14.54</v>
      </c>
      <c r="F381" s="10">
        <v>1230.084</v>
      </c>
      <c r="G381" s="10"/>
    </row>
    <row r="382" s="1" customFormat="1" ht="28.5" customHeight="1" spans="1:9">
      <c r="A382" s="7" t="s">
        <v>468</v>
      </c>
      <c r="B382" s="8" t="s">
        <v>177</v>
      </c>
      <c r="C382" s="7" t="s">
        <v>62</v>
      </c>
      <c r="D382" s="12">
        <v>1410</v>
      </c>
      <c r="E382" s="10">
        <v>1.98</v>
      </c>
      <c r="F382" s="10">
        <v>2791.8</v>
      </c>
      <c r="G382" s="10"/>
    </row>
    <row r="383" s="1" customFormat="1" ht="31" customHeight="1" spans="1:9">
      <c r="A383" s="7" t="s">
        <v>469</v>
      </c>
      <c r="B383" s="8" t="s">
        <v>470</v>
      </c>
      <c r="C383" s="7"/>
      <c r="D383" s="12"/>
      <c r="E383" s="10"/>
      <c r="F383" s="11">
        <v>25488.78714</v>
      </c>
      <c r="G383" s="11"/>
    </row>
    <row r="384" s="1" customFormat="1" ht="28.5" customHeight="1" spans="1:9">
      <c r="A384" s="7" t="s">
        <v>471</v>
      </c>
      <c r="B384" s="8" t="s">
        <v>73</v>
      </c>
      <c r="C384" s="7" t="s">
        <v>51</v>
      </c>
      <c r="D384" s="12">
        <v>13.5</v>
      </c>
      <c r="E384" s="10">
        <v>10.03</v>
      </c>
      <c r="F384" s="10">
        <v>135.405</v>
      </c>
      <c r="G384" s="10"/>
    </row>
    <row r="385" s="1" customFormat="1" ht="28.5" customHeight="1" spans="1:7">
      <c r="A385" s="7" t="s">
        <v>472</v>
      </c>
      <c r="B385" s="8" t="s">
        <v>75</v>
      </c>
      <c r="C385" s="7" t="s">
        <v>51</v>
      </c>
      <c r="D385" s="12">
        <v>7.425</v>
      </c>
      <c r="E385" s="10">
        <v>14.54</v>
      </c>
      <c r="F385" s="10">
        <v>107.9595</v>
      </c>
      <c r="G385" s="10"/>
    </row>
    <row r="386" s="1" customFormat="1" ht="28.5" customHeight="1" spans="1:7">
      <c r="A386" s="7" t="s">
        <v>473</v>
      </c>
      <c r="B386" s="8" t="s">
        <v>77</v>
      </c>
      <c r="C386" s="7" t="s">
        <v>51</v>
      </c>
      <c r="D386" s="12">
        <v>18</v>
      </c>
      <c r="E386" s="10">
        <v>200.53</v>
      </c>
      <c r="F386" s="10">
        <v>3609.54</v>
      </c>
      <c r="G386" s="10"/>
    </row>
    <row r="387" s="1" customFormat="1" ht="28.5" customHeight="1" spans="1:7">
      <c r="A387" s="7" t="s">
        <v>474</v>
      </c>
      <c r="B387" s="8" t="s">
        <v>85</v>
      </c>
      <c r="C387" s="7" t="s">
        <v>51</v>
      </c>
      <c r="D387" s="12">
        <v>5.58</v>
      </c>
      <c r="E387" s="10">
        <v>575.07</v>
      </c>
      <c r="F387" s="10">
        <v>3208.8906</v>
      </c>
      <c r="G387" s="10"/>
    </row>
    <row r="388" s="1" customFormat="1" ht="28.5" customHeight="1" spans="1:7">
      <c r="A388" s="7" t="s">
        <v>475</v>
      </c>
      <c r="B388" s="8" t="s">
        <v>87</v>
      </c>
      <c r="C388" s="7" t="s">
        <v>88</v>
      </c>
      <c r="D388" s="12">
        <v>36</v>
      </c>
      <c r="E388" s="10">
        <v>286.03</v>
      </c>
      <c r="F388" s="10">
        <v>10297.08</v>
      </c>
      <c r="G388" s="10"/>
    </row>
    <row r="389" s="1" customFormat="1" ht="28.5" customHeight="1" spans="1:7">
      <c r="A389" s="7" t="s">
        <v>476</v>
      </c>
      <c r="B389" s="8" t="s">
        <v>90</v>
      </c>
      <c r="C389" s="7" t="s">
        <v>51</v>
      </c>
      <c r="D389" s="12">
        <v>2.178</v>
      </c>
      <c r="E389" s="10">
        <v>230.18</v>
      </c>
      <c r="F389" s="10">
        <v>501.33204</v>
      </c>
      <c r="G389" s="10"/>
    </row>
    <row r="390" s="1" customFormat="1" ht="28.5" customHeight="1" spans="1:7">
      <c r="A390" s="7" t="s">
        <v>477</v>
      </c>
      <c r="B390" s="8" t="s">
        <v>92</v>
      </c>
      <c r="C390" s="7" t="s">
        <v>51</v>
      </c>
      <c r="D390" s="12">
        <v>81</v>
      </c>
      <c r="E390" s="10">
        <v>94.18</v>
      </c>
      <c r="F390" s="10">
        <v>7628.58</v>
      </c>
      <c r="G390" s="10"/>
    </row>
    <row r="391" s="1" customFormat="1" ht="22.5" customHeight="1" spans="1:7">
      <c r="A391" s="7">
        <v>10</v>
      </c>
      <c r="B391" s="8" t="s">
        <v>26</v>
      </c>
      <c r="C391" s="7"/>
      <c r="D391" s="9"/>
      <c r="E391" s="10"/>
      <c r="F391" s="11">
        <v>108616.352098877</v>
      </c>
      <c r="G391" s="11"/>
    </row>
    <row r="392" s="1" customFormat="1" ht="22.5" customHeight="1" spans="1:7">
      <c r="A392" s="7">
        <v>10.1</v>
      </c>
      <c r="B392" s="8" t="s">
        <v>45</v>
      </c>
      <c r="C392" s="7"/>
      <c r="D392" s="9"/>
      <c r="E392" s="10"/>
      <c r="F392" s="11">
        <v>47060.1504781079</v>
      </c>
      <c r="G392" s="11"/>
    </row>
    <row r="393" s="1" customFormat="1" ht="22.5" customHeight="1" spans="1:7">
      <c r="A393" s="7" t="s">
        <v>478</v>
      </c>
      <c r="B393" s="8" t="s">
        <v>47</v>
      </c>
      <c r="C393" s="7" t="s">
        <v>48</v>
      </c>
      <c r="D393" s="12">
        <v>4.72497637511812</v>
      </c>
      <c r="E393" s="10">
        <v>811.94</v>
      </c>
      <c r="F393" s="10">
        <v>3836.39731801341</v>
      </c>
      <c r="G393" s="10"/>
    </row>
    <row r="394" s="1" customFormat="1" ht="22.5" customHeight="1" spans="1:7">
      <c r="A394" s="7" t="s">
        <v>479</v>
      </c>
      <c r="B394" s="8" t="s">
        <v>50</v>
      </c>
      <c r="C394" s="7" t="s">
        <v>51</v>
      </c>
      <c r="D394" s="12">
        <v>756</v>
      </c>
      <c r="E394" s="10">
        <v>10.97</v>
      </c>
      <c r="F394" s="10">
        <v>8293.32</v>
      </c>
      <c r="G394" s="10"/>
    </row>
    <row r="395" s="1" customFormat="1" ht="22.5" customHeight="1" spans="1:7">
      <c r="A395" s="7" t="s">
        <v>480</v>
      </c>
      <c r="B395" s="8" t="s">
        <v>53</v>
      </c>
      <c r="C395" s="7" t="s">
        <v>51</v>
      </c>
      <c r="D395" s="12">
        <v>567</v>
      </c>
      <c r="E395" s="10">
        <v>2.76</v>
      </c>
      <c r="F395" s="10">
        <v>1564.92</v>
      </c>
      <c r="G395" s="10"/>
    </row>
    <row r="396" s="1" customFormat="1" ht="22.5" customHeight="1" spans="1:7">
      <c r="A396" s="7" t="s">
        <v>481</v>
      </c>
      <c r="B396" s="8" t="s">
        <v>55</v>
      </c>
      <c r="C396" s="7" t="s">
        <v>51</v>
      </c>
      <c r="D396" s="12">
        <v>567</v>
      </c>
      <c r="E396" s="10">
        <v>7.05</v>
      </c>
      <c r="F396" s="10">
        <v>3997.35</v>
      </c>
      <c r="G396" s="10"/>
    </row>
    <row r="397" s="1" customFormat="1" ht="22.5" customHeight="1" spans="1:7">
      <c r="A397" s="7" t="s">
        <v>482</v>
      </c>
      <c r="B397" s="8" t="s">
        <v>120</v>
      </c>
      <c r="C397" s="7" t="s">
        <v>51</v>
      </c>
      <c r="D397" s="12">
        <v>945</v>
      </c>
      <c r="E397" s="10">
        <v>11.89</v>
      </c>
      <c r="F397" s="10">
        <v>11236.05</v>
      </c>
      <c r="G397" s="10"/>
    </row>
    <row r="398" s="1" customFormat="1" ht="22.5" customHeight="1" spans="1:7">
      <c r="A398" s="7" t="s">
        <v>483</v>
      </c>
      <c r="B398" s="8" t="s">
        <v>57</v>
      </c>
      <c r="C398" s="7" t="s">
        <v>51</v>
      </c>
      <c r="D398" s="12">
        <v>756</v>
      </c>
      <c r="E398" s="10">
        <v>6.28</v>
      </c>
      <c r="F398" s="10">
        <v>4747.68</v>
      </c>
      <c r="G398" s="10"/>
    </row>
    <row r="399" s="1" customFormat="1" ht="22.5" customHeight="1" spans="1:7">
      <c r="A399" s="7" t="s">
        <v>484</v>
      </c>
      <c r="B399" s="8" t="s">
        <v>59</v>
      </c>
      <c r="C399" s="7" t="s">
        <v>51</v>
      </c>
      <c r="D399" s="12">
        <v>189</v>
      </c>
      <c r="E399" s="10">
        <v>42.9</v>
      </c>
      <c r="F399" s="10">
        <v>8108.1</v>
      </c>
      <c r="G399" s="10"/>
    </row>
    <row r="400" s="1" customFormat="1" ht="22.5" customHeight="1" spans="1:7">
      <c r="A400" s="7" t="s">
        <v>485</v>
      </c>
      <c r="B400" s="8" t="s">
        <v>61</v>
      </c>
      <c r="C400" s="7" t="s">
        <v>62</v>
      </c>
      <c r="D400" s="12">
        <v>3150</v>
      </c>
      <c r="E400" s="10">
        <v>0.3628</v>
      </c>
      <c r="F400" s="10">
        <v>1142.82</v>
      </c>
      <c r="G400" s="10"/>
    </row>
    <row r="401" s="1" customFormat="1" ht="22.5" customHeight="1" spans="1:7">
      <c r="A401" s="7" t="s">
        <v>486</v>
      </c>
      <c r="B401" s="8" t="s">
        <v>64</v>
      </c>
      <c r="C401" s="7" t="s">
        <v>51</v>
      </c>
      <c r="D401" s="12">
        <v>20.5065</v>
      </c>
      <c r="E401" s="10">
        <v>17.24</v>
      </c>
      <c r="F401" s="10">
        <v>353.53206</v>
      </c>
      <c r="G401" s="10"/>
    </row>
    <row r="402" s="1" customFormat="1" ht="22.5" customHeight="1" spans="1:7">
      <c r="A402" s="7" t="s">
        <v>487</v>
      </c>
      <c r="B402" s="8" t="s">
        <v>66</v>
      </c>
      <c r="C402" s="7" t="s">
        <v>67</v>
      </c>
      <c r="D402" s="12">
        <v>4.72497637511812</v>
      </c>
      <c r="E402" s="10">
        <v>800</v>
      </c>
      <c r="F402" s="10">
        <v>3779.9811000945</v>
      </c>
      <c r="G402" s="10"/>
    </row>
    <row r="403" s="1" customFormat="1" ht="22.5" customHeight="1" spans="1:7">
      <c r="A403" s="7">
        <v>10.2</v>
      </c>
      <c r="B403" s="8" t="s">
        <v>69</v>
      </c>
      <c r="C403" s="7"/>
      <c r="D403" s="12"/>
      <c r="E403" s="10"/>
      <c r="F403" s="11">
        <v>17122.7169</v>
      </c>
      <c r="G403" s="11"/>
    </row>
    <row r="404" s="1" customFormat="1" ht="28.5" customHeight="1" spans="1:7">
      <c r="A404" s="7" t="s">
        <v>488</v>
      </c>
      <c r="B404" s="8" t="s">
        <v>71</v>
      </c>
      <c r="C404" s="7"/>
      <c r="D404" s="12"/>
      <c r="E404" s="10"/>
      <c r="F404" s="11">
        <v>17122.7169</v>
      </c>
      <c r="G404" s="11"/>
    </row>
    <row r="405" s="1" customFormat="1" ht="28.5" customHeight="1" spans="1:7">
      <c r="A405" s="7" t="s">
        <v>489</v>
      </c>
      <c r="B405" s="8" t="s">
        <v>73</v>
      </c>
      <c r="C405" s="7" t="s">
        <v>51</v>
      </c>
      <c r="D405" s="12">
        <v>26.59</v>
      </c>
      <c r="E405" s="10">
        <v>10.03</v>
      </c>
      <c r="F405" s="10">
        <v>266.6977</v>
      </c>
      <c r="G405" s="10"/>
    </row>
    <row r="406" s="1" customFormat="1" ht="28.5" customHeight="1" spans="1:7">
      <c r="A406" s="7" t="s">
        <v>490</v>
      </c>
      <c r="B406" s="8" t="s">
        <v>75</v>
      </c>
      <c r="C406" s="7" t="s">
        <v>51</v>
      </c>
      <c r="D406" s="12">
        <v>8.79</v>
      </c>
      <c r="E406" s="10">
        <v>14.54</v>
      </c>
      <c r="F406" s="10">
        <v>127.8066</v>
      </c>
      <c r="G406" s="10"/>
    </row>
    <row r="407" s="1" customFormat="1" ht="28.5" customHeight="1" spans="1:7">
      <c r="A407" s="7" t="s">
        <v>491</v>
      </c>
      <c r="B407" s="8" t="s">
        <v>77</v>
      </c>
      <c r="C407" s="7" t="s">
        <v>51</v>
      </c>
      <c r="D407" s="12">
        <v>83.42</v>
      </c>
      <c r="E407" s="10">
        <v>200.53</v>
      </c>
      <c r="F407" s="10">
        <v>16728.2126</v>
      </c>
      <c r="G407" s="10"/>
    </row>
    <row r="408" s="1" customFormat="1" ht="22.5" customHeight="1" spans="1:7">
      <c r="A408" s="7">
        <v>10.3</v>
      </c>
      <c r="B408" s="8" t="s">
        <v>136</v>
      </c>
      <c r="C408" s="7"/>
      <c r="D408" s="12"/>
      <c r="E408" s="10"/>
      <c r="F408" s="11">
        <v>18944.6975807692</v>
      </c>
      <c r="G408" s="11"/>
    </row>
    <row r="409" s="1" customFormat="1" ht="28.5" customHeight="1" spans="1:7">
      <c r="A409" s="7" t="s">
        <v>492</v>
      </c>
      <c r="B409" s="8" t="s">
        <v>493</v>
      </c>
      <c r="C409" s="7"/>
      <c r="D409" s="12"/>
      <c r="E409" s="10"/>
      <c r="F409" s="11">
        <v>10293.74045</v>
      </c>
      <c r="G409" s="11"/>
    </row>
    <row r="410" s="1" customFormat="1" ht="28.5" customHeight="1" spans="1:7">
      <c r="A410" s="7" t="s">
        <v>494</v>
      </c>
      <c r="B410" s="8" t="s">
        <v>73</v>
      </c>
      <c r="C410" s="7" t="s">
        <v>51</v>
      </c>
      <c r="D410" s="12">
        <v>27.3</v>
      </c>
      <c r="E410" s="10">
        <v>10.03</v>
      </c>
      <c r="F410" s="10">
        <v>273.819</v>
      </c>
      <c r="G410" s="10"/>
    </row>
    <row r="411" s="1" customFormat="1" ht="28.5" customHeight="1" spans="1:7">
      <c r="A411" s="7" t="s">
        <v>495</v>
      </c>
      <c r="B411" s="8" t="s">
        <v>75</v>
      </c>
      <c r="C411" s="7" t="s">
        <v>51</v>
      </c>
      <c r="D411" s="12">
        <v>15.6</v>
      </c>
      <c r="E411" s="10">
        <v>14.54</v>
      </c>
      <c r="F411" s="10">
        <v>226.824</v>
      </c>
      <c r="G411" s="10"/>
    </row>
    <row r="412" s="1" customFormat="1" ht="28.5" customHeight="1" spans="1:7">
      <c r="A412" s="7" t="s">
        <v>496</v>
      </c>
      <c r="B412" s="8" t="s">
        <v>90</v>
      </c>
      <c r="C412" s="7" t="s">
        <v>51</v>
      </c>
      <c r="D412" s="12">
        <v>5.2</v>
      </c>
      <c r="E412" s="10">
        <v>230.18</v>
      </c>
      <c r="F412" s="10">
        <v>1196.936</v>
      </c>
      <c r="G412" s="10"/>
    </row>
    <row r="413" s="1" customFormat="1" ht="28.5" customHeight="1" spans="1:7">
      <c r="A413" s="7" t="s">
        <v>497</v>
      </c>
      <c r="B413" s="8" t="s">
        <v>143</v>
      </c>
      <c r="C413" s="7" t="s">
        <v>51</v>
      </c>
      <c r="D413" s="12">
        <v>12.35</v>
      </c>
      <c r="E413" s="10">
        <v>644.3</v>
      </c>
      <c r="F413" s="10">
        <v>7957.105</v>
      </c>
      <c r="G413" s="10"/>
    </row>
    <row r="414" s="1" customFormat="1" ht="28.5" customHeight="1" spans="1:7">
      <c r="A414" s="7" t="s">
        <v>498</v>
      </c>
      <c r="B414" s="8" t="s">
        <v>145</v>
      </c>
      <c r="C414" s="7" t="s">
        <v>88</v>
      </c>
      <c r="D414" s="12">
        <v>4.75</v>
      </c>
      <c r="E414" s="10">
        <v>120.22</v>
      </c>
      <c r="F414" s="10">
        <v>571.045</v>
      </c>
      <c r="G414" s="10"/>
    </row>
    <row r="415" s="1" customFormat="1" ht="28.5" customHeight="1" spans="1:7">
      <c r="A415" s="7" t="s">
        <v>499</v>
      </c>
      <c r="B415" s="8" t="s">
        <v>147</v>
      </c>
      <c r="C415" s="7" t="s">
        <v>62</v>
      </c>
      <c r="D415" s="12">
        <v>1.235</v>
      </c>
      <c r="E415" s="10">
        <v>55.07</v>
      </c>
      <c r="F415" s="10">
        <v>68.01145</v>
      </c>
      <c r="G415" s="10"/>
    </row>
    <row r="416" s="1" customFormat="1" ht="28.5" customHeight="1" spans="1:7">
      <c r="A416" s="7" t="s">
        <v>500</v>
      </c>
      <c r="B416" s="8" t="s">
        <v>501</v>
      </c>
      <c r="C416" s="7"/>
      <c r="D416" s="12"/>
      <c r="E416" s="10"/>
      <c r="F416" s="11">
        <v>4750.95713076923</v>
      </c>
      <c r="G416" s="11"/>
    </row>
    <row r="417" s="1" customFormat="1" ht="28.5" customHeight="1" spans="1:9">
      <c r="A417" s="7" t="s">
        <v>502</v>
      </c>
      <c r="B417" s="8" t="s">
        <v>73</v>
      </c>
      <c r="C417" s="7" t="s">
        <v>51</v>
      </c>
      <c r="D417" s="12">
        <v>12.6</v>
      </c>
      <c r="E417" s="10">
        <v>10.03</v>
      </c>
      <c r="F417" s="10">
        <v>126.378</v>
      </c>
      <c r="G417" s="10"/>
    </row>
    <row r="418" s="1" customFormat="1" ht="28.5" customHeight="1" spans="1:9">
      <c r="A418" s="7" t="s">
        <v>503</v>
      </c>
      <c r="B418" s="8" t="s">
        <v>75</v>
      </c>
      <c r="C418" s="7" t="s">
        <v>51</v>
      </c>
      <c r="D418" s="12">
        <v>7.2</v>
      </c>
      <c r="E418" s="10">
        <v>14.54</v>
      </c>
      <c r="F418" s="10">
        <v>104.688</v>
      </c>
      <c r="G418" s="10"/>
    </row>
    <row r="419" s="1" customFormat="1" ht="28.5" customHeight="1" spans="1:9">
      <c r="A419" s="7" t="s">
        <v>504</v>
      </c>
      <c r="B419" s="8" t="s">
        <v>90</v>
      </c>
      <c r="C419" s="7" t="s">
        <v>51</v>
      </c>
      <c r="D419" s="12">
        <v>2.4</v>
      </c>
      <c r="E419" s="10">
        <v>230.18</v>
      </c>
      <c r="F419" s="10">
        <v>552.432</v>
      </c>
      <c r="G419" s="10"/>
    </row>
    <row r="420" s="1" customFormat="1" ht="28.5" customHeight="1" spans="1:9">
      <c r="A420" s="7" t="s">
        <v>505</v>
      </c>
      <c r="B420" s="8" t="s">
        <v>143</v>
      </c>
      <c r="C420" s="7" t="s">
        <v>51</v>
      </c>
      <c r="D420" s="12">
        <v>5.7</v>
      </c>
      <c r="E420" s="10">
        <v>644.3</v>
      </c>
      <c r="F420" s="10">
        <v>3672.51</v>
      </c>
      <c r="G420" s="10"/>
    </row>
    <row r="421" s="1" customFormat="1" ht="28.5" customHeight="1" spans="1:9">
      <c r="A421" s="7" t="s">
        <v>506</v>
      </c>
      <c r="B421" s="8" t="s">
        <v>145</v>
      </c>
      <c r="C421" s="7" t="s">
        <v>88</v>
      </c>
      <c r="D421" s="12">
        <v>2.19230769230769</v>
      </c>
      <c r="E421" s="10">
        <v>120.22</v>
      </c>
      <c r="F421" s="10">
        <v>263.559230769231</v>
      </c>
      <c r="G421" s="10"/>
    </row>
    <row r="422" s="1" customFormat="1" ht="28.5" customHeight="1" spans="1:9">
      <c r="A422" s="7" t="s">
        <v>507</v>
      </c>
      <c r="B422" s="8" t="s">
        <v>147</v>
      </c>
      <c r="C422" s="7" t="s">
        <v>62</v>
      </c>
      <c r="D422" s="12">
        <v>0.57</v>
      </c>
      <c r="E422" s="10">
        <v>55.07</v>
      </c>
      <c r="F422" s="10">
        <v>31.3899</v>
      </c>
      <c r="G422" s="10"/>
      <c r="I422" s="13"/>
    </row>
    <row r="423" s="1" customFormat="1" ht="28.5" customHeight="1" spans="1:9">
      <c r="A423" s="7" t="s">
        <v>508</v>
      </c>
      <c r="B423" s="8" t="s">
        <v>509</v>
      </c>
      <c r="C423" s="7"/>
      <c r="D423" s="12"/>
      <c r="E423" s="10"/>
      <c r="F423" s="11">
        <v>3900</v>
      </c>
      <c r="G423" s="11"/>
    </row>
    <row r="424" s="1" customFormat="1" ht="40.5" customHeight="1" spans="1:9">
      <c r="A424" s="7" t="s">
        <v>510</v>
      </c>
      <c r="B424" s="8" t="s">
        <v>159</v>
      </c>
      <c r="C424" s="7" t="s">
        <v>160</v>
      </c>
      <c r="D424" s="12">
        <v>13</v>
      </c>
      <c r="E424" s="10">
        <v>300</v>
      </c>
      <c r="F424" s="10">
        <v>3900</v>
      </c>
      <c r="G424" s="10"/>
    </row>
    <row r="425" s="1" customFormat="1" ht="22.5" customHeight="1" spans="1:9">
      <c r="A425" s="7">
        <v>10.4</v>
      </c>
      <c r="B425" s="8" t="s">
        <v>78</v>
      </c>
      <c r="C425" s="7"/>
      <c r="D425" s="12"/>
      <c r="E425" s="10"/>
      <c r="F425" s="11">
        <v>25488.78714</v>
      </c>
      <c r="G425" s="11"/>
    </row>
    <row r="426" s="1" customFormat="1" ht="31" customHeight="1" spans="1:9">
      <c r="A426" s="7" t="s">
        <v>511</v>
      </c>
      <c r="B426" s="8" t="s">
        <v>470</v>
      </c>
      <c r="C426" s="7"/>
      <c r="D426" s="12"/>
      <c r="E426" s="10"/>
      <c r="F426" s="11">
        <v>25488.78714</v>
      </c>
      <c r="G426" s="11"/>
    </row>
    <row r="427" s="1" customFormat="1" ht="28.5" customHeight="1" spans="1:9">
      <c r="A427" s="7" t="s">
        <v>512</v>
      </c>
      <c r="B427" s="8" t="s">
        <v>73</v>
      </c>
      <c r="C427" s="7" t="s">
        <v>51</v>
      </c>
      <c r="D427" s="12">
        <v>13.5</v>
      </c>
      <c r="E427" s="10">
        <v>10.03</v>
      </c>
      <c r="F427" s="10">
        <v>135.405</v>
      </c>
      <c r="G427" s="10"/>
    </row>
    <row r="428" s="1" customFormat="1" ht="28.5" customHeight="1" spans="1:9">
      <c r="A428" s="7" t="s">
        <v>513</v>
      </c>
      <c r="B428" s="8" t="s">
        <v>75</v>
      </c>
      <c r="C428" s="7" t="s">
        <v>51</v>
      </c>
      <c r="D428" s="12">
        <v>7.425</v>
      </c>
      <c r="E428" s="10">
        <v>14.54</v>
      </c>
      <c r="F428" s="10">
        <v>107.9595</v>
      </c>
      <c r="G428" s="10"/>
    </row>
    <row r="429" s="1" customFormat="1" ht="28.5" customHeight="1" spans="1:9">
      <c r="A429" s="7" t="s">
        <v>514</v>
      </c>
      <c r="B429" s="8" t="s">
        <v>77</v>
      </c>
      <c r="C429" s="7" t="s">
        <v>51</v>
      </c>
      <c r="D429" s="12">
        <v>18</v>
      </c>
      <c r="E429" s="10">
        <v>200.53</v>
      </c>
      <c r="F429" s="10">
        <v>3609.54</v>
      </c>
      <c r="G429" s="10"/>
    </row>
    <row r="430" s="1" customFormat="1" ht="28.5" customHeight="1" spans="1:9">
      <c r="A430" s="7" t="s">
        <v>515</v>
      </c>
      <c r="B430" s="8" t="s">
        <v>85</v>
      </c>
      <c r="C430" s="7" t="s">
        <v>51</v>
      </c>
      <c r="D430" s="12">
        <v>5.58</v>
      </c>
      <c r="E430" s="10">
        <v>575.07</v>
      </c>
      <c r="F430" s="10">
        <v>3208.8906</v>
      </c>
      <c r="G430" s="10"/>
    </row>
    <row r="431" s="1" customFormat="1" ht="28.5" customHeight="1" spans="1:9">
      <c r="A431" s="7" t="s">
        <v>516</v>
      </c>
      <c r="B431" s="8" t="s">
        <v>87</v>
      </c>
      <c r="C431" s="7" t="s">
        <v>88</v>
      </c>
      <c r="D431" s="12">
        <v>36</v>
      </c>
      <c r="E431" s="10">
        <v>286.03</v>
      </c>
      <c r="F431" s="10">
        <v>10297.08</v>
      </c>
      <c r="G431" s="10"/>
    </row>
    <row r="432" s="1" customFormat="1" ht="28.5" customHeight="1" spans="1:9">
      <c r="A432" s="7" t="s">
        <v>517</v>
      </c>
      <c r="B432" s="8" t="s">
        <v>90</v>
      </c>
      <c r="C432" s="7" t="s">
        <v>51</v>
      </c>
      <c r="D432" s="12">
        <v>2.178</v>
      </c>
      <c r="E432" s="10">
        <v>230.18</v>
      </c>
      <c r="F432" s="10">
        <v>501.33204</v>
      </c>
      <c r="G432" s="10"/>
    </row>
    <row r="433" s="1" customFormat="1" ht="28.5" customHeight="1" spans="1:7">
      <c r="A433" s="7" t="s">
        <v>518</v>
      </c>
      <c r="B433" s="8" t="s">
        <v>92</v>
      </c>
      <c r="C433" s="7" t="s">
        <v>51</v>
      </c>
      <c r="D433" s="12">
        <v>81</v>
      </c>
      <c r="E433" s="10">
        <v>94.18</v>
      </c>
      <c r="F433" s="10">
        <v>7628.58</v>
      </c>
      <c r="G433" s="10"/>
    </row>
    <row r="434" s="1" customFormat="1" ht="22.5" customHeight="1" spans="1:7">
      <c r="A434" s="7">
        <v>11</v>
      </c>
      <c r="B434" s="8" t="s">
        <v>28</v>
      </c>
      <c r="C434" s="7"/>
      <c r="D434" s="9"/>
      <c r="E434" s="10"/>
      <c r="F434" s="11">
        <v>105343.317326072</v>
      </c>
      <c r="G434" s="11"/>
    </row>
    <row r="435" s="1" customFormat="1" ht="22.5" customHeight="1" spans="1:7">
      <c r="A435" s="7">
        <v>11.1</v>
      </c>
      <c r="B435" s="8" t="s">
        <v>45</v>
      </c>
      <c r="C435" s="7"/>
      <c r="D435" s="9"/>
      <c r="E435" s="10"/>
      <c r="F435" s="11">
        <v>49636.9330294629</v>
      </c>
      <c r="G435" s="11"/>
    </row>
    <row r="436" s="1" customFormat="1" ht="22.5" customHeight="1" spans="1:7">
      <c r="A436" s="7" t="s">
        <v>519</v>
      </c>
      <c r="B436" s="8" t="s">
        <v>47</v>
      </c>
      <c r="C436" s="7" t="s">
        <v>48</v>
      </c>
      <c r="D436" s="12">
        <v>5.0039749801251</v>
      </c>
      <c r="E436" s="10">
        <v>811.94</v>
      </c>
      <c r="F436" s="10">
        <v>4062.92744536277</v>
      </c>
      <c r="G436" s="10"/>
    </row>
    <row r="437" s="1" customFormat="1" ht="22.5" customHeight="1" spans="1:7">
      <c r="A437" s="7" t="s">
        <v>520</v>
      </c>
      <c r="B437" s="8" t="s">
        <v>50</v>
      </c>
      <c r="C437" s="7" t="s">
        <v>51</v>
      </c>
      <c r="D437" s="12">
        <v>800.64</v>
      </c>
      <c r="E437" s="10">
        <v>10.97</v>
      </c>
      <c r="F437" s="10">
        <v>8783.0208</v>
      </c>
      <c r="G437" s="10"/>
    </row>
    <row r="438" s="1" customFormat="1" ht="22.5" customHeight="1" spans="1:7">
      <c r="A438" s="7" t="s">
        <v>521</v>
      </c>
      <c r="B438" s="8" t="s">
        <v>53</v>
      </c>
      <c r="C438" s="7" t="s">
        <v>51</v>
      </c>
      <c r="D438" s="12">
        <v>600.48</v>
      </c>
      <c r="E438" s="10">
        <v>2.76</v>
      </c>
      <c r="F438" s="10">
        <v>1657.3248</v>
      </c>
      <c r="G438" s="10"/>
    </row>
    <row r="439" s="1" customFormat="1" ht="22.5" customHeight="1" spans="1:7">
      <c r="A439" s="7" t="s">
        <v>522</v>
      </c>
      <c r="B439" s="8" t="s">
        <v>55</v>
      </c>
      <c r="C439" s="7" t="s">
        <v>51</v>
      </c>
      <c r="D439" s="12">
        <v>600.48</v>
      </c>
      <c r="E439" s="10">
        <v>7.05</v>
      </c>
      <c r="F439" s="10">
        <v>4233.384</v>
      </c>
      <c r="G439" s="10"/>
    </row>
    <row r="440" s="1" customFormat="1" ht="22.5" customHeight="1" spans="1:7">
      <c r="A440" s="7" t="s">
        <v>523</v>
      </c>
      <c r="B440" s="8" t="s">
        <v>120</v>
      </c>
      <c r="C440" s="7" t="s">
        <v>51</v>
      </c>
      <c r="D440" s="12">
        <v>1000.8</v>
      </c>
      <c r="E440" s="10">
        <v>11.89</v>
      </c>
      <c r="F440" s="10">
        <v>11899.512</v>
      </c>
      <c r="G440" s="10"/>
    </row>
    <row r="441" s="1" customFormat="1" ht="22.5" customHeight="1" spans="1:7">
      <c r="A441" s="7" t="s">
        <v>524</v>
      </c>
      <c r="B441" s="8" t="s">
        <v>57</v>
      </c>
      <c r="C441" s="7" t="s">
        <v>51</v>
      </c>
      <c r="D441" s="12">
        <v>800.64</v>
      </c>
      <c r="E441" s="10">
        <v>6.28</v>
      </c>
      <c r="F441" s="10">
        <v>5028.0192</v>
      </c>
      <c r="G441" s="10"/>
    </row>
    <row r="442" s="1" customFormat="1" ht="22.5" customHeight="1" spans="1:7">
      <c r="A442" s="7" t="s">
        <v>525</v>
      </c>
      <c r="B442" s="8" t="s">
        <v>59</v>
      </c>
      <c r="C442" s="7" t="s">
        <v>51</v>
      </c>
      <c r="D442" s="12">
        <v>200.16</v>
      </c>
      <c r="E442" s="10">
        <v>42.9</v>
      </c>
      <c r="F442" s="10">
        <v>8586.864</v>
      </c>
      <c r="G442" s="10"/>
    </row>
    <row r="443" s="1" customFormat="1" ht="22.5" customHeight="1" spans="1:7">
      <c r="A443" s="7" t="s">
        <v>526</v>
      </c>
      <c r="B443" s="8" t="s">
        <v>61</v>
      </c>
      <c r="C443" s="7" t="s">
        <v>62</v>
      </c>
      <c r="D443" s="12">
        <v>3336</v>
      </c>
      <c r="E443" s="10">
        <v>0.3628</v>
      </c>
      <c r="F443" s="10">
        <v>1210.3008</v>
      </c>
      <c r="G443" s="10"/>
    </row>
    <row r="444" s="1" customFormat="1" ht="22.5" customHeight="1" spans="1:7">
      <c r="A444" s="7" t="s">
        <v>527</v>
      </c>
      <c r="B444" s="8" t="s">
        <v>64</v>
      </c>
      <c r="C444" s="7" t="s">
        <v>51</v>
      </c>
      <c r="D444" s="12">
        <v>10</v>
      </c>
      <c r="E444" s="10">
        <v>17.24</v>
      </c>
      <c r="F444" s="10">
        <v>172.4</v>
      </c>
      <c r="G444" s="10"/>
    </row>
    <row r="445" s="1" customFormat="1" ht="22.5" customHeight="1" spans="1:7">
      <c r="A445" s="7" t="s">
        <v>528</v>
      </c>
      <c r="B445" s="8" t="s">
        <v>66</v>
      </c>
      <c r="C445" s="7" t="s">
        <v>67</v>
      </c>
      <c r="D445" s="12">
        <v>5.0039749801251</v>
      </c>
      <c r="E445" s="10">
        <v>800</v>
      </c>
      <c r="F445" s="10">
        <v>4003.17998410008</v>
      </c>
      <c r="G445" s="10"/>
    </row>
    <row r="446" s="1" customFormat="1" ht="22.5" customHeight="1" spans="1:7">
      <c r="A446" s="7">
        <v>11.2</v>
      </c>
      <c r="B446" s="8" t="s">
        <v>136</v>
      </c>
      <c r="C446" s="7"/>
      <c r="D446" s="12"/>
      <c r="E446" s="10"/>
      <c r="F446" s="11">
        <v>41545.9469966092</v>
      </c>
      <c r="G446" s="11"/>
    </row>
    <row r="447" s="1" customFormat="1" ht="28.5" customHeight="1" spans="1:7">
      <c r="A447" s="7" t="s">
        <v>529</v>
      </c>
      <c r="B447" s="8" t="s">
        <v>530</v>
      </c>
      <c r="C447" s="7"/>
      <c r="D447" s="12"/>
      <c r="E447" s="10"/>
      <c r="F447" s="11">
        <v>30089.3951615385</v>
      </c>
      <c r="G447" s="11"/>
    </row>
    <row r="448" s="1" customFormat="1" ht="28.5" customHeight="1" spans="1:7">
      <c r="A448" s="7" t="s">
        <v>531</v>
      </c>
      <c r="B448" s="8" t="s">
        <v>73</v>
      </c>
      <c r="C448" s="7" t="s">
        <v>51</v>
      </c>
      <c r="D448" s="12">
        <v>79.8</v>
      </c>
      <c r="E448" s="10">
        <v>10.03</v>
      </c>
      <c r="F448" s="10">
        <v>800.394</v>
      </c>
      <c r="G448" s="10"/>
    </row>
    <row r="449" s="1" customFormat="1" ht="28.5" customHeight="1" spans="1:9">
      <c r="A449" s="7" t="s">
        <v>532</v>
      </c>
      <c r="B449" s="8" t="s">
        <v>75</v>
      </c>
      <c r="C449" s="7" t="s">
        <v>51</v>
      </c>
      <c r="D449" s="12">
        <v>45.6</v>
      </c>
      <c r="E449" s="10">
        <v>14.54</v>
      </c>
      <c r="F449" s="10">
        <v>663.024</v>
      </c>
      <c r="G449" s="10"/>
    </row>
    <row r="450" s="1" customFormat="1" ht="28.5" customHeight="1" spans="1:9">
      <c r="A450" s="7" t="s">
        <v>533</v>
      </c>
      <c r="B450" s="8" t="s">
        <v>90</v>
      </c>
      <c r="C450" s="7" t="s">
        <v>51</v>
      </c>
      <c r="D450" s="12">
        <v>15.2</v>
      </c>
      <c r="E450" s="10">
        <v>230.18</v>
      </c>
      <c r="F450" s="10">
        <v>3498.736</v>
      </c>
      <c r="G450" s="10"/>
    </row>
    <row r="451" s="1" customFormat="1" ht="28.5" customHeight="1" spans="1:9">
      <c r="A451" s="7" t="s">
        <v>534</v>
      </c>
      <c r="B451" s="8" t="s">
        <v>143</v>
      </c>
      <c r="C451" s="7" t="s">
        <v>51</v>
      </c>
      <c r="D451" s="12">
        <v>36.1</v>
      </c>
      <c r="E451" s="10">
        <v>644.3</v>
      </c>
      <c r="F451" s="10">
        <v>23259.23</v>
      </c>
      <c r="G451" s="10"/>
    </row>
    <row r="452" s="1" customFormat="1" ht="28.5" customHeight="1" spans="1:9">
      <c r="A452" s="7" t="s">
        <v>535</v>
      </c>
      <c r="B452" s="8" t="s">
        <v>145</v>
      </c>
      <c r="C452" s="7" t="s">
        <v>88</v>
      </c>
      <c r="D452" s="12">
        <v>13.8846153846154</v>
      </c>
      <c r="E452" s="10">
        <v>120.22</v>
      </c>
      <c r="F452" s="10">
        <v>1669.20846153846</v>
      </c>
      <c r="G452" s="10"/>
    </row>
    <row r="453" s="1" customFormat="1" ht="28.5" customHeight="1" spans="1:9">
      <c r="A453" s="7" t="s">
        <v>536</v>
      </c>
      <c r="B453" s="8" t="s">
        <v>147</v>
      </c>
      <c r="C453" s="7" t="s">
        <v>62</v>
      </c>
      <c r="D453" s="12">
        <v>3.61</v>
      </c>
      <c r="E453" s="10">
        <v>55.07</v>
      </c>
      <c r="F453" s="10">
        <v>198.8027</v>
      </c>
      <c r="G453" s="10"/>
    </row>
    <row r="454" s="1" customFormat="1" ht="28.5" customHeight="1" spans="1:9">
      <c r="A454" s="7" t="s">
        <v>537</v>
      </c>
      <c r="B454" s="8" t="s">
        <v>538</v>
      </c>
      <c r="C454" s="7"/>
      <c r="D454" s="12"/>
      <c r="E454" s="10"/>
      <c r="F454" s="11">
        <v>5542.78331923077</v>
      </c>
      <c r="G454" s="11"/>
    </row>
    <row r="455" s="1" customFormat="1" ht="28.5" customHeight="1" spans="1:9">
      <c r="A455" s="7" t="s">
        <v>539</v>
      </c>
      <c r="B455" s="8" t="s">
        <v>73</v>
      </c>
      <c r="C455" s="7" t="s">
        <v>51</v>
      </c>
      <c r="D455" s="12">
        <v>14.7</v>
      </c>
      <c r="E455" s="10">
        <v>10.03</v>
      </c>
      <c r="F455" s="10">
        <v>147.441</v>
      </c>
      <c r="G455" s="10"/>
    </row>
    <row r="456" s="1" customFormat="1" ht="28.5" customHeight="1" spans="1:9">
      <c r="A456" s="7" t="s">
        <v>540</v>
      </c>
      <c r="B456" s="8" t="s">
        <v>75</v>
      </c>
      <c r="C456" s="7" t="s">
        <v>51</v>
      </c>
      <c r="D456" s="12">
        <v>8.4</v>
      </c>
      <c r="E456" s="10">
        <v>14.54</v>
      </c>
      <c r="F456" s="10">
        <v>122.136</v>
      </c>
      <c r="G456" s="10"/>
    </row>
    <row r="457" s="1" customFormat="1" ht="28.5" customHeight="1" spans="1:9">
      <c r="A457" s="7" t="s">
        <v>541</v>
      </c>
      <c r="B457" s="8" t="s">
        <v>90</v>
      </c>
      <c r="C457" s="7" t="s">
        <v>51</v>
      </c>
      <c r="D457" s="12">
        <v>2.8</v>
      </c>
      <c r="E457" s="10">
        <v>230.18</v>
      </c>
      <c r="F457" s="10">
        <v>644.504</v>
      </c>
      <c r="G457" s="10"/>
    </row>
    <row r="458" s="1" customFormat="1" ht="28.5" customHeight="1" spans="1:9">
      <c r="A458" s="7" t="s">
        <v>542</v>
      </c>
      <c r="B458" s="8" t="s">
        <v>143</v>
      </c>
      <c r="C458" s="7" t="s">
        <v>51</v>
      </c>
      <c r="D458" s="12">
        <v>6.65</v>
      </c>
      <c r="E458" s="10">
        <v>644.3</v>
      </c>
      <c r="F458" s="10">
        <v>4284.595</v>
      </c>
      <c r="G458" s="10"/>
    </row>
    <row r="459" s="1" customFormat="1" ht="28.5" customHeight="1" spans="1:9">
      <c r="A459" s="7" t="s">
        <v>543</v>
      </c>
      <c r="B459" s="8" t="s">
        <v>145</v>
      </c>
      <c r="C459" s="7" t="s">
        <v>88</v>
      </c>
      <c r="D459" s="12">
        <v>2.55769230769231</v>
      </c>
      <c r="E459" s="10">
        <v>120.22</v>
      </c>
      <c r="F459" s="10">
        <v>307.485769230769</v>
      </c>
      <c r="G459" s="10"/>
    </row>
    <row r="460" s="1" customFormat="1" ht="28.5" customHeight="1" spans="1:9">
      <c r="A460" s="7" t="s">
        <v>544</v>
      </c>
      <c r="B460" s="8" t="s">
        <v>147</v>
      </c>
      <c r="C460" s="7" t="s">
        <v>62</v>
      </c>
      <c r="D460" s="12">
        <v>0.665</v>
      </c>
      <c r="E460" s="10">
        <v>55.07</v>
      </c>
      <c r="F460" s="10">
        <v>36.62155</v>
      </c>
      <c r="G460" s="10"/>
      <c r="I460" s="13"/>
    </row>
    <row r="461" s="1" customFormat="1" ht="28.5" customHeight="1" spans="1:9">
      <c r="A461" s="7" t="s">
        <v>545</v>
      </c>
      <c r="B461" s="8" t="s">
        <v>546</v>
      </c>
      <c r="C461" s="7"/>
      <c r="D461" s="12"/>
      <c r="E461" s="10"/>
      <c r="F461" s="11">
        <v>4500</v>
      </c>
      <c r="G461" s="11"/>
    </row>
    <row r="462" s="1" customFormat="1" ht="40.5" customHeight="1" spans="1:9">
      <c r="A462" s="7" t="s">
        <v>547</v>
      </c>
      <c r="B462" s="8" t="s">
        <v>159</v>
      </c>
      <c r="C462" s="7" t="s">
        <v>160</v>
      </c>
      <c r="D462" s="12">
        <v>15</v>
      </c>
      <c r="E462" s="10">
        <v>300</v>
      </c>
      <c r="F462" s="10">
        <v>4500</v>
      </c>
      <c r="G462" s="10"/>
    </row>
    <row r="463" s="1" customFormat="1" ht="28.5" customHeight="1" spans="1:9">
      <c r="A463" s="7" t="s">
        <v>548</v>
      </c>
      <c r="B463" s="8" t="s">
        <v>287</v>
      </c>
      <c r="C463" s="7"/>
      <c r="D463" s="12"/>
      <c r="E463" s="10"/>
      <c r="F463" s="11">
        <v>1413.76851584</v>
      </c>
      <c r="G463" s="11"/>
    </row>
    <row r="464" s="1" customFormat="1" ht="28.5" customHeight="1" spans="1:9">
      <c r="A464" s="7" t="s">
        <v>549</v>
      </c>
      <c r="B464" s="8" t="s">
        <v>73</v>
      </c>
      <c r="C464" s="7" t="s">
        <v>51</v>
      </c>
      <c r="D464" s="12">
        <v>6.144</v>
      </c>
      <c r="E464" s="10">
        <v>10.03</v>
      </c>
      <c r="F464" s="10">
        <v>61.62432</v>
      </c>
      <c r="G464" s="10"/>
    </row>
    <row r="465" s="1" customFormat="1" ht="28.5" customHeight="1" spans="1:7">
      <c r="A465" s="7" t="s">
        <v>550</v>
      </c>
      <c r="B465" s="8" t="s">
        <v>75</v>
      </c>
      <c r="C465" s="7" t="s">
        <v>51</v>
      </c>
      <c r="D465" s="12">
        <v>4.568096</v>
      </c>
      <c r="E465" s="10">
        <v>14.54</v>
      </c>
      <c r="F465" s="10">
        <v>66.42011584</v>
      </c>
      <c r="G465" s="10"/>
    </row>
    <row r="466" s="1" customFormat="1" ht="28.5" customHeight="1" spans="1:7">
      <c r="A466" s="7" t="s">
        <v>551</v>
      </c>
      <c r="B466" s="8" t="s">
        <v>90</v>
      </c>
      <c r="C466" s="7" t="s">
        <v>51</v>
      </c>
      <c r="D466" s="12">
        <v>0.512</v>
      </c>
      <c r="E466" s="10">
        <v>230.18</v>
      </c>
      <c r="F466" s="10">
        <v>117.85216</v>
      </c>
      <c r="G466" s="10"/>
    </row>
    <row r="467" s="1" customFormat="1" ht="28.5" customHeight="1" spans="1:7">
      <c r="A467" s="7" t="s">
        <v>552</v>
      </c>
      <c r="B467" s="8" t="s">
        <v>85</v>
      </c>
      <c r="C467" s="7" t="s">
        <v>51</v>
      </c>
      <c r="D467" s="12">
        <v>0.456</v>
      </c>
      <c r="E467" s="10">
        <v>575.07</v>
      </c>
      <c r="F467" s="10">
        <v>262.23192</v>
      </c>
      <c r="G467" s="10"/>
    </row>
    <row r="468" s="1" customFormat="1" ht="28.5" customHeight="1" spans="1:7">
      <c r="A468" s="7" t="s">
        <v>553</v>
      </c>
      <c r="B468" s="8" t="s">
        <v>168</v>
      </c>
      <c r="C468" s="7" t="s">
        <v>88</v>
      </c>
      <c r="D468" s="12">
        <v>4</v>
      </c>
      <c r="E468" s="10">
        <v>226.41</v>
      </c>
      <c r="F468" s="10">
        <v>905.64</v>
      </c>
      <c r="G468" s="10"/>
    </row>
    <row r="469" s="1" customFormat="1" ht="22.5" customHeight="1" spans="1:7">
      <c r="A469" s="7">
        <v>11.3</v>
      </c>
      <c r="B469" s="8" t="s">
        <v>78</v>
      </c>
      <c r="C469" s="7"/>
      <c r="D469" s="12"/>
      <c r="E469" s="10"/>
      <c r="F469" s="11">
        <v>14160.4373</v>
      </c>
      <c r="G469" s="11"/>
    </row>
    <row r="470" s="1" customFormat="1" ht="31" customHeight="1" spans="1:7">
      <c r="A470" s="7" t="s">
        <v>554</v>
      </c>
      <c r="B470" s="8" t="s">
        <v>555</v>
      </c>
      <c r="C470" s="7"/>
      <c r="D470" s="12"/>
      <c r="E470" s="10"/>
      <c r="F470" s="11">
        <v>14160.4373</v>
      </c>
      <c r="G470" s="11"/>
    </row>
    <row r="471" s="1" customFormat="1" ht="28.5" customHeight="1" spans="1:7">
      <c r="A471" s="7" t="s">
        <v>556</v>
      </c>
      <c r="B471" s="8" t="s">
        <v>73</v>
      </c>
      <c r="C471" s="7" t="s">
        <v>51</v>
      </c>
      <c r="D471" s="12">
        <v>7.5</v>
      </c>
      <c r="E471" s="10">
        <v>10.03</v>
      </c>
      <c r="F471" s="10">
        <v>75.225</v>
      </c>
      <c r="G471" s="10"/>
    </row>
    <row r="472" s="1" customFormat="1" ht="28.5" customHeight="1" spans="1:7">
      <c r="A472" s="7" t="s">
        <v>557</v>
      </c>
      <c r="B472" s="8" t="s">
        <v>75</v>
      </c>
      <c r="C472" s="7" t="s">
        <v>51</v>
      </c>
      <c r="D472" s="12">
        <v>4.125</v>
      </c>
      <c r="E472" s="10">
        <v>14.54</v>
      </c>
      <c r="F472" s="10">
        <v>59.9775</v>
      </c>
      <c r="G472" s="10"/>
    </row>
    <row r="473" s="1" customFormat="1" ht="28.5" customHeight="1" spans="1:7">
      <c r="A473" s="7" t="s">
        <v>558</v>
      </c>
      <c r="B473" s="8" t="s">
        <v>77</v>
      </c>
      <c r="C473" s="7" t="s">
        <v>51</v>
      </c>
      <c r="D473" s="12">
        <v>10</v>
      </c>
      <c r="E473" s="10">
        <v>200.53</v>
      </c>
      <c r="F473" s="10">
        <v>2005.3</v>
      </c>
      <c r="G473" s="10"/>
    </row>
    <row r="474" s="1" customFormat="1" ht="28.5" customHeight="1" spans="1:7">
      <c r="A474" s="7" t="s">
        <v>559</v>
      </c>
      <c r="B474" s="8" t="s">
        <v>85</v>
      </c>
      <c r="C474" s="7" t="s">
        <v>51</v>
      </c>
      <c r="D474" s="12">
        <v>3.1</v>
      </c>
      <c r="E474" s="10">
        <v>575.07</v>
      </c>
      <c r="F474" s="10">
        <v>1782.717</v>
      </c>
      <c r="G474" s="10"/>
    </row>
    <row r="475" s="1" customFormat="1" ht="28.5" customHeight="1" spans="1:7">
      <c r="A475" s="7" t="s">
        <v>560</v>
      </c>
      <c r="B475" s="8" t="s">
        <v>87</v>
      </c>
      <c r="C475" s="7" t="s">
        <v>88</v>
      </c>
      <c r="D475" s="12">
        <v>20</v>
      </c>
      <c r="E475" s="10">
        <v>286.03</v>
      </c>
      <c r="F475" s="10">
        <v>5720.6</v>
      </c>
      <c r="G475" s="10"/>
    </row>
    <row r="476" s="1" customFormat="1" ht="28.5" customHeight="1" spans="1:7">
      <c r="A476" s="7" t="s">
        <v>561</v>
      </c>
      <c r="B476" s="8" t="s">
        <v>90</v>
      </c>
      <c r="C476" s="7" t="s">
        <v>51</v>
      </c>
      <c r="D476" s="12">
        <v>1.21</v>
      </c>
      <c r="E476" s="10">
        <v>230.18</v>
      </c>
      <c r="F476" s="10">
        <v>278.5178</v>
      </c>
      <c r="G476" s="10"/>
    </row>
    <row r="477" s="1" customFormat="1" ht="28.5" customHeight="1" spans="1:7">
      <c r="A477" s="7" t="s">
        <v>562</v>
      </c>
      <c r="B477" s="8" t="s">
        <v>92</v>
      </c>
      <c r="C477" s="7" t="s">
        <v>51</v>
      </c>
      <c r="D477" s="12">
        <v>45</v>
      </c>
      <c r="E477" s="10">
        <v>94.18</v>
      </c>
      <c r="F477" s="10">
        <v>4238.1</v>
      </c>
      <c r="G477" s="10"/>
    </row>
    <row r="478" s="1" customFormat="1" ht="22.5" customHeight="1" spans="1:7">
      <c r="A478" s="7">
        <v>12</v>
      </c>
      <c r="B478" s="8" t="s">
        <v>30</v>
      </c>
      <c r="C478" s="7"/>
      <c r="D478" s="9"/>
      <c r="E478" s="10"/>
      <c r="F478" s="11">
        <v>125885.275988279</v>
      </c>
      <c r="G478" s="11"/>
    </row>
    <row r="479" s="1" customFormat="1" ht="22.5" customHeight="1" spans="1:7">
      <c r="A479" s="7">
        <v>12.1</v>
      </c>
      <c r="B479" s="8" t="s">
        <v>45</v>
      </c>
      <c r="C479" s="7"/>
      <c r="D479" s="9"/>
      <c r="E479" s="10"/>
      <c r="F479" s="11">
        <v>49399.6930628947</v>
      </c>
      <c r="G479" s="11"/>
    </row>
    <row r="480" s="1" customFormat="1" ht="22.5" customHeight="1" spans="1:7">
      <c r="A480" s="7" t="s">
        <v>563</v>
      </c>
      <c r="B480" s="8" t="s">
        <v>47</v>
      </c>
      <c r="C480" s="7" t="s">
        <v>48</v>
      </c>
      <c r="D480" s="12">
        <v>4.9799751001245</v>
      </c>
      <c r="E480" s="10">
        <v>811.94</v>
      </c>
      <c r="F480" s="10">
        <v>4043.44098279509</v>
      </c>
      <c r="G480" s="10"/>
    </row>
    <row r="481" s="1" customFormat="1" ht="22.5" customHeight="1" spans="1:7">
      <c r="A481" s="7" t="s">
        <v>564</v>
      </c>
      <c r="B481" s="8" t="s">
        <v>50</v>
      </c>
      <c r="C481" s="7" t="s">
        <v>51</v>
      </c>
      <c r="D481" s="12">
        <v>796.8</v>
      </c>
      <c r="E481" s="10">
        <v>10.97</v>
      </c>
      <c r="F481" s="10">
        <v>8740.896</v>
      </c>
      <c r="G481" s="10"/>
    </row>
    <row r="482" s="1" customFormat="1" ht="22.5" customHeight="1" spans="1:7">
      <c r="A482" s="7" t="s">
        <v>565</v>
      </c>
      <c r="B482" s="8" t="s">
        <v>53</v>
      </c>
      <c r="C482" s="7" t="s">
        <v>51</v>
      </c>
      <c r="D482" s="12">
        <v>597.6</v>
      </c>
      <c r="E482" s="10">
        <v>2.76</v>
      </c>
      <c r="F482" s="10">
        <v>1649.376</v>
      </c>
      <c r="G482" s="10"/>
    </row>
    <row r="483" s="1" customFormat="1" ht="22.5" customHeight="1" spans="1:7">
      <c r="A483" s="7" t="s">
        <v>566</v>
      </c>
      <c r="B483" s="8" t="s">
        <v>55</v>
      </c>
      <c r="C483" s="7" t="s">
        <v>51</v>
      </c>
      <c r="D483" s="12">
        <v>597.6</v>
      </c>
      <c r="E483" s="10">
        <v>7.05</v>
      </c>
      <c r="F483" s="10">
        <v>4213.08</v>
      </c>
      <c r="G483" s="10"/>
    </row>
    <row r="484" s="1" customFormat="1" ht="22.5" customHeight="1" spans="1:7">
      <c r="A484" s="7" t="s">
        <v>567</v>
      </c>
      <c r="B484" s="8" t="s">
        <v>120</v>
      </c>
      <c r="C484" s="7" t="s">
        <v>51</v>
      </c>
      <c r="D484" s="12">
        <v>996</v>
      </c>
      <c r="E484" s="10">
        <v>11.89</v>
      </c>
      <c r="F484" s="10">
        <v>11842.44</v>
      </c>
      <c r="G484" s="10"/>
    </row>
    <row r="485" s="1" customFormat="1" ht="22.5" customHeight="1" spans="1:7">
      <c r="A485" s="7" t="s">
        <v>568</v>
      </c>
      <c r="B485" s="8" t="s">
        <v>57</v>
      </c>
      <c r="C485" s="7" t="s">
        <v>51</v>
      </c>
      <c r="D485" s="12">
        <v>796.8</v>
      </c>
      <c r="E485" s="10">
        <v>6.28</v>
      </c>
      <c r="F485" s="10">
        <v>5003.904</v>
      </c>
      <c r="G485" s="10"/>
    </row>
    <row r="486" s="1" customFormat="1" ht="22.5" customHeight="1" spans="1:7">
      <c r="A486" s="7" t="s">
        <v>569</v>
      </c>
      <c r="B486" s="8" t="s">
        <v>59</v>
      </c>
      <c r="C486" s="7" t="s">
        <v>51</v>
      </c>
      <c r="D486" s="12">
        <v>199.2</v>
      </c>
      <c r="E486" s="10">
        <v>42.9</v>
      </c>
      <c r="F486" s="10">
        <v>8545.68</v>
      </c>
      <c r="G486" s="10"/>
    </row>
    <row r="487" s="1" customFormat="1" ht="22.5" customHeight="1" spans="1:7">
      <c r="A487" s="7" t="s">
        <v>570</v>
      </c>
      <c r="B487" s="8" t="s">
        <v>61</v>
      </c>
      <c r="C487" s="7" t="s">
        <v>62</v>
      </c>
      <c r="D487" s="12">
        <v>3320</v>
      </c>
      <c r="E487" s="10">
        <v>0.3628</v>
      </c>
      <c r="F487" s="10">
        <v>1204.496</v>
      </c>
      <c r="G487" s="10"/>
    </row>
    <row r="488" s="1" customFormat="1" ht="22.5" customHeight="1" spans="1:7">
      <c r="A488" s="7" t="s">
        <v>571</v>
      </c>
      <c r="B488" s="8" t="s">
        <v>64</v>
      </c>
      <c r="C488" s="7" t="s">
        <v>51</v>
      </c>
      <c r="D488" s="12">
        <v>10</v>
      </c>
      <c r="E488" s="10">
        <v>17.24</v>
      </c>
      <c r="F488" s="10">
        <v>172.4</v>
      </c>
      <c r="G488" s="10"/>
    </row>
    <row r="489" s="1" customFormat="1" ht="22.5" customHeight="1" spans="1:7">
      <c r="A489" s="7" t="s">
        <v>572</v>
      </c>
      <c r="B489" s="8" t="s">
        <v>66</v>
      </c>
      <c r="C489" s="7" t="s">
        <v>67</v>
      </c>
      <c r="D489" s="12">
        <v>4.9799751001245</v>
      </c>
      <c r="E489" s="10">
        <v>800</v>
      </c>
      <c r="F489" s="10">
        <v>3983.9800800996</v>
      </c>
      <c r="G489" s="10"/>
    </row>
    <row r="490" s="1" customFormat="1" ht="22.5" customHeight="1" spans="1:7">
      <c r="A490" s="7">
        <v>12.2</v>
      </c>
      <c r="B490" s="8" t="s">
        <v>69</v>
      </c>
      <c r="C490" s="7"/>
      <c r="D490" s="12"/>
      <c r="E490" s="10"/>
      <c r="F490" s="11">
        <v>12642.6178</v>
      </c>
      <c r="G490" s="11"/>
    </row>
    <row r="491" s="1" customFormat="1" ht="28.5" customHeight="1" spans="1:7">
      <c r="A491" s="7" t="s">
        <v>573</v>
      </c>
      <c r="B491" s="8" t="s">
        <v>71</v>
      </c>
      <c r="C491" s="7"/>
      <c r="D491" s="12"/>
      <c r="E491" s="10"/>
      <c r="F491" s="11">
        <v>12642.6178</v>
      </c>
      <c r="G491" s="11"/>
    </row>
    <row r="492" s="1" customFormat="1" ht="28.5" customHeight="1" spans="1:7">
      <c r="A492" s="7" t="s">
        <v>574</v>
      </c>
      <c r="B492" s="8" t="s">
        <v>73</v>
      </c>
      <c r="C492" s="7" t="s">
        <v>51</v>
      </c>
      <c r="D492" s="12">
        <v>19.56</v>
      </c>
      <c r="E492" s="10">
        <v>10.03</v>
      </c>
      <c r="F492" s="10">
        <v>196.1868</v>
      </c>
      <c r="G492" s="10"/>
    </row>
    <row r="493" s="1" customFormat="1" ht="28.5" customHeight="1" spans="1:7">
      <c r="A493" s="7" t="s">
        <v>575</v>
      </c>
      <c r="B493" s="8" t="s">
        <v>75</v>
      </c>
      <c r="C493" s="7" t="s">
        <v>51</v>
      </c>
      <c r="D493" s="12">
        <v>6.45</v>
      </c>
      <c r="E493" s="10">
        <v>14.54</v>
      </c>
      <c r="F493" s="10">
        <v>93.783</v>
      </c>
      <c r="G493" s="10"/>
    </row>
    <row r="494" s="1" customFormat="1" ht="28.5" customHeight="1" spans="1:7">
      <c r="A494" s="7" t="s">
        <v>576</v>
      </c>
      <c r="B494" s="8" t="s">
        <v>77</v>
      </c>
      <c r="C494" s="7" t="s">
        <v>51</v>
      </c>
      <c r="D494" s="12">
        <v>61.6</v>
      </c>
      <c r="E494" s="10">
        <v>200.53</v>
      </c>
      <c r="F494" s="10">
        <v>12352.648</v>
      </c>
      <c r="G494" s="10"/>
    </row>
    <row r="495" s="1" customFormat="1" ht="22.5" customHeight="1" spans="1:7">
      <c r="A495" s="7">
        <v>12.3</v>
      </c>
      <c r="B495" s="8" t="s">
        <v>136</v>
      </c>
      <c r="C495" s="7"/>
      <c r="D495" s="12"/>
      <c r="E495" s="10"/>
      <c r="F495" s="11">
        <v>46850.4403653846</v>
      </c>
      <c r="G495" s="11"/>
    </row>
    <row r="496" s="1" customFormat="1" ht="28.5" customHeight="1" spans="1:7">
      <c r="A496" s="7" t="s">
        <v>577</v>
      </c>
      <c r="B496" s="8" t="s">
        <v>578</v>
      </c>
      <c r="C496" s="7"/>
      <c r="D496" s="12"/>
      <c r="E496" s="10"/>
      <c r="F496" s="11">
        <v>35632.1784807692</v>
      </c>
      <c r="G496" s="11"/>
    </row>
    <row r="497" s="1" customFormat="1" ht="28.5" customHeight="1" spans="1:9">
      <c r="A497" s="7" t="s">
        <v>579</v>
      </c>
      <c r="B497" s="8" t="s">
        <v>73</v>
      </c>
      <c r="C497" s="7" t="s">
        <v>51</v>
      </c>
      <c r="D497" s="12">
        <v>94.5</v>
      </c>
      <c r="E497" s="10">
        <v>10.03</v>
      </c>
      <c r="F497" s="10">
        <v>947.835</v>
      </c>
      <c r="G497" s="10"/>
    </row>
    <row r="498" s="1" customFormat="1" ht="28.5" customHeight="1" spans="1:9">
      <c r="A498" s="7" t="s">
        <v>580</v>
      </c>
      <c r="B498" s="8" t="s">
        <v>75</v>
      </c>
      <c r="C498" s="7" t="s">
        <v>51</v>
      </c>
      <c r="D498" s="12">
        <v>54</v>
      </c>
      <c r="E498" s="10">
        <v>14.54</v>
      </c>
      <c r="F498" s="10">
        <v>785.16</v>
      </c>
      <c r="G498" s="10"/>
    </row>
    <row r="499" s="1" customFormat="1" ht="28.5" customHeight="1" spans="1:9">
      <c r="A499" s="7" t="s">
        <v>581</v>
      </c>
      <c r="B499" s="8" t="s">
        <v>90</v>
      </c>
      <c r="C499" s="7" t="s">
        <v>51</v>
      </c>
      <c r="D499" s="12">
        <v>18</v>
      </c>
      <c r="E499" s="10">
        <v>230.18</v>
      </c>
      <c r="F499" s="10">
        <v>4143.24</v>
      </c>
      <c r="G499" s="10"/>
    </row>
    <row r="500" s="1" customFormat="1" ht="28.5" customHeight="1" spans="1:9">
      <c r="A500" s="7" t="s">
        <v>582</v>
      </c>
      <c r="B500" s="8" t="s">
        <v>143</v>
      </c>
      <c r="C500" s="7" t="s">
        <v>51</v>
      </c>
      <c r="D500" s="12">
        <v>42.75</v>
      </c>
      <c r="E500" s="10">
        <v>644.3</v>
      </c>
      <c r="F500" s="10">
        <v>27543.825</v>
      </c>
      <c r="G500" s="10"/>
    </row>
    <row r="501" s="1" customFormat="1" ht="28.5" customHeight="1" spans="1:9">
      <c r="A501" s="7" t="s">
        <v>583</v>
      </c>
      <c r="B501" s="8" t="s">
        <v>145</v>
      </c>
      <c r="C501" s="7" t="s">
        <v>88</v>
      </c>
      <c r="D501" s="12">
        <v>16.4423076923077</v>
      </c>
      <c r="E501" s="10">
        <v>120.22</v>
      </c>
      <c r="F501" s="10">
        <v>1976.69423076923</v>
      </c>
      <c r="G501" s="10"/>
    </row>
    <row r="502" s="1" customFormat="1" ht="28.5" customHeight="1" spans="1:9">
      <c r="A502" s="7" t="s">
        <v>584</v>
      </c>
      <c r="B502" s="8" t="s">
        <v>147</v>
      </c>
      <c r="C502" s="7" t="s">
        <v>62</v>
      </c>
      <c r="D502" s="12">
        <v>4.275</v>
      </c>
      <c r="E502" s="10">
        <v>55.07</v>
      </c>
      <c r="F502" s="10">
        <v>235.42425</v>
      </c>
      <c r="G502" s="10"/>
    </row>
    <row r="503" s="1" customFormat="1" ht="28.5" customHeight="1" spans="1:9">
      <c r="A503" s="7" t="s">
        <v>585</v>
      </c>
      <c r="B503" s="8" t="s">
        <v>276</v>
      </c>
      <c r="C503" s="7"/>
      <c r="D503" s="12"/>
      <c r="E503" s="10"/>
      <c r="F503" s="11">
        <v>7918.26188461538</v>
      </c>
      <c r="G503" s="11"/>
    </row>
    <row r="504" s="1" customFormat="1" ht="28.5" customHeight="1" spans="1:9">
      <c r="A504" s="7" t="s">
        <v>586</v>
      </c>
      <c r="B504" s="8" t="s">
        <v>73</v>
      </c>
      <c r="C504" s="7" t="s">
        <v>51</v>
      </c>
      <c r="D504" s="12">
        <v>21</v>
      </c>
      <c r="E504" s="10">
        <v>10.03</v>
      </c>
      <c r="F504" s="10">
        <v>210.63</v>
      </c>
      <c r="G504" s="10"/>
    </row>
    <row r="505" s="1" customFormat="1" ht="28.5" customHeight="1" spans="1:9">
      <c r="A505" s="7" t="s">
        <v>587</v>
      </c>
      <c r="B505" s="8" t="s">
        <v>75</v>
      </c>
      <c r="C505" s="7" t="s">
        <v>51</v>
      </c>
      <c r="D505" s="12">
        <v>12</v>
      </c>
      <c r="E505" s="10">
        <v>14.54</v>
      </c>
      <c r="F505" s="10">
        <v>174.48</v>
      </c>
      <c r="G505" s="10"/>
    </row>
    <row r="506" s="1" customFormat="1" ht="28.5" customHeight="1" spans="1:9">
      <c r="A506" s="7" t="s">
        <v>588</v>
      </c>
      <c r="B506" s="8" t="s">
        <v>90</v>
      </c>
      <c r="C506" s="7" t="s">
        <v>51</v>
      </c>
      <c r="D506" s="12">
        <v>4</v>
      </c>
      <c r="E506" s="10">
        <v>230.18</v>
      </c>
      <c r="F506" s="10">
        <v>920.72</v>
      </c>
      <c r="G506" s="10"/>
    </row>
    <row r="507" s="1" customFormat="1" ht="28.5" customHeight="1" spans="1:9">
      <c r="A507" s="7" t="s">
        <v>589</v>
      </c>
      <c r="B507" s="8" t="s">
        <v>143</v>
      </c>
      <c r="C507" s="7" t="s">
        <v>51</v>
      </c>
      <c r="D507" s="12">
        <v>9.5</v>
      </c>
      <c r="E507" s="10">
        <v>644.3</v>
      </c>
      <c r="F507" s="10">
        <v>6120.85</v>
      </c>
      <c r="G507" s="10"/>
    </row>
    <row r="508" s="1" customFormat="1" ht="28.5" customHeight="1" spans="1:9">
      <c r="A508" s="7" t="s">
        <v>590</v>
      </c>
      <c r="B508" s="8" t="s">
        <v>145</v>
      </c>
      <c r="C508" s="7" t="s">
        <v>88</v>
      </c>
      <c r="D508" s="12">
        <v>3.65384615384615</v>
      </c>
      <c r="E508" s="10">
        <v>120.22</v>
      </c>
      <c r="F508" s="10">
        <v>439.265384615385</v>
      </c>
      <c r="G508" s="10"/>
    </row>
    <row r="509" s="1" customFormat="1" ht="28.5" customHeight="1" spans="1:9">
      <c r="A509" s="7" t="s">
        <v>591</v>
      </c>
      <c r="B509" s="8" t="s">
        <v>147</v>
      </c>
      <c r="C509" s="7" t="s">
        <v>62</v>
      </c>
      <c r="D509" s="12">
        <v>0.95</v>
      </c>
      <c r="E509" s="10">
        <v>55.07</v>
      </c>
      <c r="F509" s="10">
        <v>52.3165</v>
      </c>
      <c r="G509" s="10"/>
      <c r="I509" s="13"/>
    </row>
    <row r="510" s="1" customFormat="1" ht="28.5" customHeight="1" spans="1:9">
      <c r="A510" s="7" t="s">
        <v>592</v>
      </c>
      <c r="B510" s="8" t="s">
        <v>457</v>
      </c>
      <c r="C510" s="7"/>
      <c r="D510" s="12"/>
      <c r="E510" s="10"/>
      <c r="F510" s="11">
        <v>3300</v>
      </c>
      <c r="G510" s="11"/>
    </row>
    <row r="511" s="1" customFormat="1" ht="40.5" customHeight="1" spans="1:9">
      <c r="A511" s="7" t="s">
        <v>593</v>
      </c>
      <c r="B511" s="8" t="s">
        <v>159</v>
      </c>
      <c r="C511" s="7" t="s">
        <v>160</v>
      </c>
      <c r="D511" s="12">
        <v>11</v>
      </c>
      <c r="E511" s="10">
        <v>300</v>
      </c>
      <c r="F511" s="10">
        <v>3300</v>
      </c>
      <c r="G511" s="10"/>
    </row>
    <row r="512" s="1" customFormat="1" ht="22.5" customHeight="1" spans="1:9">
      <c r="A512" s="7">
        <v>12.4</v>
      </c>
      <c r="B512" s="8" t="s">
        <v>78</v>
      </c>
      <c r="C512" s="7"/>
      <c r="D512" s="12"/>
      <c r="E512" s="10"/>
      <c r="F512" s="11">
        <v>16992.52476</v>
      </c>
      <c r="G512" s="11"/>
    </row>
    <row r="513" s="1" customFormat="1" ht="31" customHeight="1" spans="1:7">
      <c r="A513" s="7" t="s">
        <v>594</v>
      </c>
      <c r="B513" s="8" t="s">
        <v>595</v>
      </c>
      <c r="C513" s="7"/>
      <c r="D513" s="12"/>
      <c r="E513" s="10"/>
      <c r="F513" s="11">
        <v>16992.52476</v>
      </c>
      <c r="G513" s="11"/>
    </row>
    <row r="514" s="1" customFormat="1" ht="28.5" customHeight="1" spans="1:7">
      <c r="A514" s="7" t="s">
        <v>596</v>
      </c>
      <c r="B514" s="8" t="s">
        <v>73</v>
      </c>
      <c r="C514" s="7" t="s">
        <v>51</v>
      </c>
      <c r="D514" s="12">
        <v>9</v>
      </c>
      <c r="E514" s="10">
        <v>10.03</v>
      </c>
      <c r="F514" s="10">
        <v>90.27</v>
      </c>
      <c r="G514" s="10"/>
    </row>
    <row r="515" s="1" customFormat="1" ht="28.5" customHeight="1" spans="1:7">
      <c r="A515" s="7" t="s">
        <v>597</v>
      </c>
      <c r="B515" s="8" t="s">
        <v>75</v>
      </c>
      <c r="C515" s="7" t="s">
        <v>51</v>
      </c>
      <c r="D515" s="12">
        <v>4.95</v>
      </c>
      <c r="E515" s="10">
        <v>14.54</v>
      </c>
      <c r="F515" s="10">
        <v>71.973</v>
      </c>
      <c r="G515" s="10"/>
    </row>
    <row r="516" s="1" customFormat="1" ht="28.5" customHeight="1" spans="1:7">
      <c r="A516" s="7" t="s">
        <v>598</v>
      </c>
      <c r="B516" s="8" t="s">
        <v>77</v>
      </c>
      <c r="C516" s="7" t="s">
        <v>51</v>
      </c>
      <c r="D516" s="12">
        <v>12</v>
      </c>
      <c r="E516" s="10">
        <v>200.53</v>
      </c>
      <c r="F516" s="10">
        <v>2406.36</v>
      </c>
      <c r="G516" s="10"/>
    </row>
    <row r="517" s="1" customFormat="1" ht="28.5" customHeight="1" spans="1:7">
      <c r="A517" s="7" t="s">
        <v>599</v>
      </c>
      <c r="B517" s="8" t="s">
        <v>85</v>
      </c>
      <c r="C517" s="7" t="s">
        <v>51</v>
      </c>
      <c r="D517" s="12">
        <v>3.72</v>
      </c>
      <c r="E517" s="10">
        <v>575.07</v>
      </c>
      <c r="F517" s="10">
        <v>2139.2604</v>
      </c>
      <c r="G517" s="10"/>
    </row>
    <row r="518" s="1" customFormat="1" ht="28.5" customHeight="1" spans="1:7">
      <c r="A518" s="7" t="s">
        <v>600</v>
      </c>
      <c r="B518" s="8" t="s">
        <v>87</v>
      </c>
      <c r="C518" s="7" t="s">
        <v>88</v>
      </c>
      <c r="D518" s="12">
        <v>24</v>
      </c>
      <c r="E518" s="10">
        <v>286.03</v>
      </c>
      <c r="F518" s="10">
        <v>6864.72</v>
      </c>
      <c r="G518" s="10"/>
    </row>
    <row r="519" s="1" customFormat="1" ht="28.5" customHeight="1" spans="1:7">
      <c r="A519" s="7" t="s">
        <v>601</v>
      </c>
      <c r="B519" s="8" t="s">
        <v>90</v>
      </c>
      <c r="C519" s="7" t="s">
        <v>51</v>
      </c>
      <c r="D519" s="12">
        <v>1.452</v>
      </c>
      <c r="E519" s="10">
        <v>230.18</v>
      </c>
      <c r="F519" s="10">
        <v>334.22136</v>
      </c>
      <c r="G519" s="10"/>
    </row>
    <row r="520" s="1" customFormat="1" ht="28.5" customHeight="1" spans="1:7">
      <c r="A520" s="7" t="s">
        <v>602</v>
      </c>
      <c r="B520" s="8" t="s">
        <v>92</v>
      </c>
      <c r="C520" s="7" t="s">
        <v>51</v>
      </c>
      <c r="D520" s="12">
        <v>54</v>
      </c>
      <c r="E520" s="10">
        <v>94.18</v>
      </c>
      <c r="F520" s="10">
        <v>5085.72</v>
      </c>
      <c r="G520" s="10"/>
    </row>
    <row r="521" s="1" customFormat="1" ht="22.5" customHeight="1" spans="1:7">
      <c r="A521" s="7">
        <v>13</v>
      </c>
      <c r="B521" s="8" t="s">
        <v>32</v>
      </c>
      <c r="C521" s="7"/>
      <c r="D521" s="9"/>
      <c r="E521" s="10"/>
      <c r="F521" s="11">
        <v>1089954.56491743</v>
      </c>
      <c r="G521" s="11"/>
    </row>
    <row r="522" s="1" customFormat="1" ht="22.5" customHeight="1" spans="1:7">
      <c r="A522" s="7">
        <v>13.1</v>
      </c>
      <c r="B522" s="8" t="s">
        <v>45</v>
      </c>
      <c r="C522" s="7"/>
      <c r="D522" s="9"/>
      <c r="E522" s="10"/>
      <c r="F522" s="11">
        <v>289205.390170226</v>
      </c>
      <c r="G522" s="11"/>
    </row>
    <row r="523" s="1" customFormat="1" ht="22.5" customHeight="1" spans="1:7">
      <c r="A523" s="7" t="s">
        <v>603</v>
      </c>
      <c r="B523" s="8" t="s">
        <v>47</v>
      </c>
      <c r="C523" s="7" t="s">
        <v>48</v>
      </c>
      <c r="D523" s="12">
        <v>30.40184799076</v>
      </c>
      <c r="E523" s="10">
        <v>811.94</v>
      </c>
      <c r="F523" s="10">
        <v>24684.4764576177</v>
      </c>
      <c r="G523" s="10"/>
    </row>
    <row r="524" s="1" customFormat="1" ht="22.5" customHeight="1" spans="1:7">
      <c r="A524" s="7" t="s">
        <v>604</v>
      </c>
      <c r="B524" s="8" t="s">
        <v>50</v>
      </c>
      <c r="C524" s="7" t="s">
        <v>51</v>
      </c>
      <c r="D524" s="12">
        <v>4864.32</v>
      </c>
      <c r="E524" s="10">
        <v>10.97</v>
      </c>
      <c r="F524" s="10">
        <v>53361.5904</v>
      </c>
      <c r="G524" s="10"/>
    </row>
    <row r="525" s="1" customFormat="1" ht="22.5" customHeight="1" spans="1:7">
      <c r="A525" s="7" t="s">
        <v>605</v>
      </c>
      <c r="B525" s="8" t="s">
        <v>53</v>
      </c>
      <c r="C525" s="7" t="s">
        <v>51</v>
      </c>
      <c r="D525" s="12">
        <v>3648.42</v>
      </c>
      <c r="E525" s="10">
        <v>2.76</v>
      </c>
      <c r="F525" s="10">
        <v>10069.6392</v>
      </c>
      <c r="G525" s="10"/>
    </row>
    <row r="526" s="1" customFormat="1" ht="22.5" customHeight="1" spans="1:7">
      <c r="A526" s="7" t="s">
        <v>606</v>
      </c>
      <c r="B526" s="8" t="s">
        <v>55</v>
      </c>
      <c r="C526" s="7" t="s">
        <v>51</v>
      </c>
      <c r="D526" s="12">
        <v>3648.42</v>
      </c>
      <c r="E526" s="10">
        <v>7.05</v>
      </c>
      <c r="F526" s="10">
        <v>25721.361</v>
      </c>
      <c r="G526" s="10"/>
    </row>
    <row r="527" s="1" customFormat="1" ht="22.5" customHeight="1" spans="1:7">
      <c r="A527" s="7" t="s">
        <v>607</v>
      </c>
      <c r="B527" s="8" t="s">
        <v>120</v>
      </c>
      <c r="C527" s="7" t="s">
        <v>51</v>
      </c>
      <c r="D527" s="12">
        <v>4961.4</v>
      </c>
      <c r="E527" s="10">
        <v>11.89</v>
      </c>
      <c r="F527" s="10">
        <v>58991.046</v>
      </c>
      <c r="G527" s="10"/>
    </row>
    <row r="528" s="1" customFormat="1" ht="22.5" customHeight="1" spans="1:7">
      <c r="A528" s="7" t="s">
        <v>608</v>
      </c>
      <c r="B528" s="8" t="s">
        <v>57</v>
      </c>
      <c r="C528" s="7" t="s">
        <v>51</v>
      </c>
      <c r="D528" s="12">
        <v>4864.32</v>
      </c>
      <c r="E528" s="10">
        <v>6.28</v>
      </c>
      <c r="F528" s="10">
        <v>30547.9296</v>
      </c>
      <c r="G528" s="10"/>
    </row>
    <row r="529" s="1" customFormat="1" ht="22.5" customHeight="1" spans="1:7">
      <c r="A529" s="7" t="s">
        <v>609</v>
      </c>
      <c r="B529" s="8" t="s">
        <v>59</v>
      </c>
      <c r="C529" s="7" t="s">
        <v>51</v>
      </c>
      <c r="D529" s="12">
        <v>1216.08</v>
      </c>
      <c r="E529" s="10">
        <v>42.9</v>
      </c>
      <c r="F529" s="10">
        <v>52169.832</v>
      </c>
      <c r="G529" s="10"/>
    </row>
    <row r="530" s="1" customFormat="1" ht="22.5" customHeight="1" spans="1:7">
      <c r="A530" s="7" t="s">
        <v>610</v>
      </c>
      <c r="B530" s="8" t="s">
        <v>61</v>
      </c>
      <c r="C530" s="7" t="s">
        <v>62</v>
      </c>
      <c r="D530" s="12">
        <v>20268</v>
      </c>
      <c r="E530" s="10">
        <v>0.3628</v>
      </c>
      <c r="F530" s="10">
        <v>7353.2304</v>
      </c>
      <c r="G530" s="10"/>
    </row>
    <row r="531" s="1" customFormat="1" ht="22.5" customHeight="1" spans="1:7">
      <c r="A531" s="7" t="s">
        <v>611</v>
      </c>
      <c r="B531" s="8" t="s">
        <v>64</v>
      </c>
      <c r="C531" s="7" t="s">
        <v>51</v>
      </c>
      <c r="D531" s="12">
        <v>115.128</v>
      </c>
      <c r="E531" s="10">
        <v>17.24</v>
      </c>
      <c r="F531" s="10">
        <v>1984.80672</v>
      </c>
      <c r="G531" s="10"/>
    </row>
    <row r="532" s="1" customFormat="1" ht="22.5" customHeight="1" spans="1:7">
      <c r="A532" s="7" t="s">
        <v>612</v>
      </c>
      <c r="B532" s="8" t="s">
        <v>66</v>
      </c>
      <c r="C532" s="7" t="s">
        <v>67</v>
      </c>
      <c r="D532" s="12">
        <v>30.40184799076</v>
      </c>
      <c r="E532" s="10">
        <v>800</v>
      </c>
      <c r="F532" s="10">
        <v>24321.478392608</v>
      </c>
      <c r="G532" s="10"/>
    </row>
    <row r="533" s="1" customFormat="1" ht="22.5" customHeight="1" spans="1:7">
      <c r="A533" s="7">
        <v>13.2</v>
      </c>
      <c r="B533" s="8" t="s">
        <v>69</v>
      </c>
      <c r="C533" s="7"/>
      <c r="D533" s="12"/>
      <c r="E533" s="10"/>
      <c r="F533" s="11">
        <v>132472.5402</v>
      </c>
      <c r="G533" s="11"/>
    </row>
    <row r="534" s="1" customFormat="1" ht="28.5" customHeight="1" spans="1:7">
      <c r="A534" s="7" t="s">
        <v>613</v>
      </c>
      <c r="B534" s="8" t="s">
        <v>71</v>
      </c>
      <c r="C534" s="7"/>
      <c r="D534" s="12"/>
      <c r="E534" s="10"/>
      <c r="F534" s="11">
        <v>61661.8656</v>
      </c>
      <c r="G534" s="11"/>
    </row>
    <row r="535" s="1" customFormat="1" ht="28.5" customHeight="1" spans="1:7">
      <c r="A535" s="7" t="s">
        <v>614</v>
      </c>
      <c r="B535" s="8" t="s">
        <v>73</v>
      </c>
      <c r="C535" s="7" t="s">
        <v>51</v>
      </c>
      <c r="D535" s="12">
        <v>95.57</v>
      </c>
      <c r="E535" s="10">
        <v>10.03</v>
      </c>
      <c r="F535" s="10">
        <v>958.5671</v>
      </c>
      <c r="G535" s="10"/>
    </row>
    <row r="536" s="1" customFormat="1" ht="28.5" customHeight="1" spans="1:7">
      <c r="A536" s="7" t="s">
        <v>615</v>
      </c>
      <c r="B536" s="8" t="s">
        <v>75</v>
      </c>
      <c r="C536" s="7" t="s">
        <v>51</v>
      </c>
      <c r="D536" s="12">
        <v>31.78</v>
      </c>
      <c r="E536" s="10">
        <v>14.54</v>
      </c>
      <c r="F536" s="10">
        <v>462.0812</v>
      </c>
      <c r="G536" s="10"/>
    </row>
    <row r="537" s="1" customFormat="1" ht="28.5" customHeight="1" spans="1:7">
      <c r="A537" s="7" t="s">
        <v>616</v>
      </c>
      <c r="B537" s="8" t="s">
        <v>77</v>
      </c>
      <c r="C537" s="7" t="s">
        <v>51</v>
      </c>
      <c r="D537" s="12">
        <v>300.41</v>
      </c>
      <c r="E537" s="10">
        <v>200.53</v>
      </c>
      <c r="F537" s="10">
        <v>60241.2173</v>
      </c>
      <c r="G537" s="10"/>
    </row>
    <row r="538" s="1" customFormat="1" ht="28.5" customHeight="1" spans="1:7">
      <c r="A538" s="7" t="s">
        <v>617</v>
      </c>
      <c r="B538" s="8" t="s">
        <v>131</v>
      </c>
      <c r="C538" s="7"/>
      <c r="D538" s="12"/>
      <c r="E538" s="10"/>
      <c r="F538" s="11">
        <v>70810.6746</v>
      </c>
      <c r="G538" s="11"/>
    </row>
    <row r="539" s="1" customFormat="1" ht="28.5" customHeight="1" spans="1:7">
      <c r="A539" s="7" t="s">
        <v>618</v>
      </c>
      <c r="B539" s="8" t="s">
        <v>73</v>
      </c>
      <c r="C539" s="7" t="s">
        <v>51</v>
      </c>
      <c r="D539" s="12">
        <v>43.04</v>
      </c>
      <c r="E539" s="10">
        <v>10.03</v>
      </c>
      <c r="F539" s="10">
        <v>431.6912</v>
      </c>
      <c r="G539" s="10"/>
    </row>
    <row r="540" s="1" customFormat="1" ht="28.5" customHeight="1" spans="1:7">
      <c r="A540" s="7" t="s">
        <v>619</v>
      </c>
      <c r="B540" s="8" t="s">
        <v>75</v>
      </c>
      <c r="C540" s="7" t="s">
        <v>51</v>
      </c>
      <c r="D540" s="12">
        <v>11.39</v>
      </c>
      <c r="E540" s="10">
        <v>14.54</v>
      </c>
      <c r="F540" s="10">
        <v>165.6106</v>
      </c>
      <c r="G540" s="10"/>
    </row>
    <row r="541" s="1" customFormat="1" ht="28.5" customHeight="1" spans="1:7">
      <c r="A541" s="7" t="s">
        <v>620</v>
      </c>
      <c r="B541" s="8" t="s">
        <v>135</v>
      </c>
      <c r="C541" s="7" t="s">
        <v>51</v>
      </c>
      <c r="D541" s="12">
        <v>215.22</v>
      </c>
      <c r="E541" s="10">
        <v>326.24</v>
      </c>
      <c r="F541" s="10">
        <v>70213.3728</v>
      </c>
      <c r="G541" s="10"/>
    </row>
    <row r="542" s="1" customFormat="1" ht="22.5" customHeight="1" spans="1:7">
      <c r="A542" s="7">
        <v>13.3</v>
      </c>
      <c r="B542" s="8" t="s">
        <v>136</v>
      </c>
      <c r="C542" s="7"/>
      <c r="D542" s="12"/>
      <c r="E542" s="10"/>
      <c r="F542" s="11">
        <v>244790.928267206</v>
      </c>
      <c r="G542" s="11"/>
    </row>
    <row r="543" s="1" customFormat="1" ht="28.5" customHeight="1" spans="1:7">
      <c r="A543" s="7" t="s">
        <v>621</v>
      </c>
      <c r="B543" s="8" t="s">
        <v>622</v>
      </c>
      <c r="C543" s="7"/>
      <c r="D543" s="12"/>
      <c r="E543" s="10"/>
      <c r="F543" s="11">
        <v>145696.018676923</v>
      </c>
      <c r="G543" s="11"/>
    </row>
    <row r="544" s="1" customFormat="1" ht="28.5" customHeight="1" spans="1:7">
      <c r="A544" s="7" t="s">
        <v>623</v>
      </c>
      <c r="B544" s="8" t="s">
        <v>73</v>
      </c>
      <c r="C544" s="7" t="s">
        <v>51</v>
      </c>
      <c r="D544" s="12">
        <v>386.4</v>
      </c>
      <c r="E544" s="10">
        <v>10.03</v>
      </c>
      <c r="F544" s="10">
        <v>3875.592</v>
      </c>
      <c r="G544" s="10"/>
    </row>
    <row r="545" s="1" customFormat="1" ht="28.5" customHeight="1" spans="1:9">
      <c r="A545" s="7" t="s">
        <v>624</v>
      </c>
      <c r="B545" s="8" t="s">
        <v>75</v>
      </c>
      <c r="C545" s="7" t="s">
        <v>51</v>
      </c>
      <c r="D545" s="12">
        <v>220.8</v>
      </c>
      <c r="E545" s="10">
        <v>14.54</v>
      </c>
      <c r="F545" s="10">
        <v>3210.432</v>
      </c>
      <c r="G545" s="10"/>
    </row>
    <row r="546" s="1" customFormat="1" ht="28.5" customHeight="1" spans="1:9">
      <c r="A546" s="7" t="s">
        <v>625</v>
      </c>
      <c r="B546" s="8" t="s">
        <v>90</v>
      </c>
      <c r="C546" s="7" t="s">
        <v>51</v>
      </c>
      <c r="D546" s="12">
        <v>73.6</v>
      </c>
      <c r="E546" s="10">
        <v>230.18</v>
      </c>
      <c r="F546" s="10">
        <v>16941.248</v>
      </c>
      <c r="G546" s="10"/>
    </row>
    <row r="547" s="1" customFormat="1" ht="28.5" customHeight="1" spans="1:9">
      <c r="A547" s="7" t="s">
        <v>626</v>
      </c>
      <c r="B547" s="8" t="s">
        <v>143</v>
      </c>
      <c r="C547" s="7" t="s">
        <v>51</v>
      </c>
      <c r="D547" s="12">
        <v>174.8</v>
      </c>
      <c r="E547" s="10">
        <v>644.3</v>
      </c>
      <c r="F547" s="10">
        <v>112623.64</v>
      </c>
      <c r="G547" s="10"/>
    </row>
    <row r="548" s="1" customFormat="1" ht="28.5" customHeight="1" spans="1:9">
      <c r="A548" s="7" t="s">
        <v>627</v>
      </c>
      <c r="B548" s="8" t="s">
        <v>145</v>
      </c>
      <c r="C548" s="7" t="s">
        <v>88</v>
      </c>
      <c r="D548" s="12">
        <v>67.2307692307692</v>
      </c>
      <c r="E548" s="10">
        <v>120.22</v>
      </c>
      <c r="F548" s="10">
        <v>8082.48307692308</v>
      </c>
      <c r="G548" s="10"/>
    </row>
    <row r="549" s="1" customFormat="1" ht="28.5" customHeight="1" spans="1:9">
      <c r="A549" s="7" t="s">
        <v>628</v>
      </c>
      <c r="B549" s="8" t="s">
        <v>147</v>
      </c>
      <c r="C549" s="7" t="s">
        <v>62</v>
      </c>
      <c r="D549" s="12">
        <v>17.48</v>
      </c>
      <c r="E549" s="10">
        <v>55.07</v>
      </c>
      <c r="F549" s="10">
        <v>962.6236</v>
      </c>
      <c r="G549" s="10"/>
    </row>
    <row r="550" s="1" customFormat="1" ht="28.5" customHeight="1" spans="1:9">
      <c r="A550" s="7" t="s">
        <v>629</v>
      </c>
      <c r="B550" s="8" t="s">
        <v>630</v>
      </c>
      <c r="C550" s="7"/>
      <c r="D550" s="12"/>
      <c r="E550" s="10"/>
      <c r="F550" s="11">
        <v>73639.8355269231</v>
      </c>
      <c r="G550" s="11"/>
    </row>
    <row r="551" s="1" customFormat="1" ht="28.5" customHeight="1" spans="1:9">
      <c r="A551" s="7" t="s">
        <v>631</v>
      </c>
      <c r="B551" s="8" t="s">
        <v>73</v>
      </c>
      <c r="C551" s="7" t="s">
        <v>51</v>
      </c>
      <c r="D551" s="12">
        <v>195.3</v>
      </c>
      <c r="E551" s="10">
        <v>10.03</v>
      </c>
      <c r="F551" s="10">
        <v>1958.859</v>
      </c>
      <c r="G551" s="10"/>
    </row>
    <row r="552" s="1" customFormat="1" ht="28.5" customHeight="1" spans="1:9">
      <c r="A552" s="7" t="s">
        <v>632</v>
      </c>
      <c r="B552" s="8" t="s">
        <v>75</v>
      </c>
      <c r="C552" s="7" t="s">
        <v>51</v>
      </c>
      <c r="D552" s="12">
        <v>111.6</v>
      </c>
      <c r="E552" s="10">
        <v>14.54</v>
      </c>
      <c r="F552" s="10">
        <v>1622.664</v>
      </c>
      <c r="G552" s="10"/>
    </row>
    <row r="553" s="1" customFormat="1" ht="28.5" customHeight="1" spans="1:9">
      <c r="A553" s="7" t="s">
        <v>633</v>
      </c>
      <c r="B553" s="8" t="s">
        <v>90</v>
      </c>
      <c r="C553" s="7" t="s">
        <v>51</v>
      </c>
      <c r="D553" s="12">
        <v>37.2</v>
      </c>
      <c r="E553" s="10">
        <v>230.18</v>
      </c>
      <c r="F553" s="10">
        <v>8562.696</v>
      </c>
      <c r="G553" s="10"/>
    </row>
    <row r="554" s="1" customFormat="1" ht="28.5" customHeight="1" spans="1:9">
      <c r="A554" s="7" t="s">
        <v>634</v>
      </c>
      <c r="B554" s="8" t="s">
        <v>143</v>
      </c>
      <c r="C554" s="7" t="s">
        <v>51</v>
      </c>
      <c r="D554" s="12">
        <v>88.35</v>
      </c>
      <c r="E554" s="10">
        <v>644.3</v>
      </c>
      <c r="F554" s="10">
        <v>56923.905</v>
      </c>
      <c r="G554" s="10"/>
    </row>
    <row r="555" s="1" customFormat="1" ht="28.5" customHeight="1" spans="1:9">
      <c r="A555" s="7" t="s">
        <v>635</v>
      </c>
      <c r="B555" s="8" t="s">
        <v>145</v>
      </c>
      <c r="C555" s="7" t="s">
        <v>88</v>
      </c>
      <c r="D555" s="12">
        <v>33.9807692307692</v>
      </c>
      <c r="E555" s="10">
        <v>120.22</v>
      </c>
      <c r="F555" s="10">
        <v>4085.16807692308</v>
      </c>
      <c r="G555" s="10"/>
    </row>
    <row r="556" s="1" customFormat="1" ht="28.5" customHeight="1" spans="1:9">
      <c r="A556" s="7" t="s">
        <v>636</v>
      </c>
      <c r="B556" s="8" t="s">
        <v>147</v>
      </c>
      <c r="C556" s="7" t="s">
        <v>62</v>
      </c>
      <c r="D556" s="12">
        <v>8.835</v>
      </c>
      <c r="E556" s="10">
        <v>55.07</v>
      </c>
      <c r="F556" s="10">
        <v>486.54345</v>
      </c>
      <c r="G556" s="10"/>
      <c r="I556" s="13"/>
    </row>
    <row r="557" s="1" customFormat="1" ht="28.5" customHeight="1" spans="1:9">
      <c r="A557" s="7" t="s">
        <v>637</v>
      </c>
      <c r="B557" s="8" t="s">
        <v>638</v>
      </c>
      <c r="C557" s="7"/>
      <c r="D557" s="12"/>
      <c r="E557" s="10"/>
      <c r="F557" s="11">
        <v>19800</v>
      </c>
      <c r="G557" s="11"/>
    </row>
    <row r="558" s="1" customFormat="1" ht="40.5" customHeight="1" spans="1:9">
      <c r="A558" s="7" t="s">
        <v>639</v>
      </c>
      <c r="B558" s="8" t="s">
        <v>159</v>
      </c>
      <c r="C558" s="7" t="s">
        <v>160</v>
      </c>
      <c r="D558" s="12">
        <v>66</v>
      </c>
      <c r="E558" s="10">
        <v>300</v>
      </c>
      <c r="F558" s="10">
        <v>19800</v>
      </c>
      <c r="G558" s="10"/>
    </row>
    <row r="559" s="1" customFormat="1" ht="28.5" customHeight="1" spans="1:9">
      <c r="A559" s="7" t="s">
        <v>640</v>
      </c>
      <c r="B559" s="8" t="s">
        <v>413</v>
      </c>
      <c r="C559" s="7"/>
      <c r="D559" s="12"/>
      <c r="E559" s="10"/>
      <c r="F559" s="11">
        <v>5655.07406336</v>
      </c>
      <c r="G559" s="11"/>
    </row>
    <row r="560" s="1" customFormat="1" ht="28.5" customHeight="1" spans="1:9">
      <c r="A560" s="7" t="s">
        <v>641</v>
      </c>
      <c r="B560" s="8" t="s">
        <v>73</v>
      </c>
      <c r="C560" s="7" t="s">
        <v>51</v>
      </c>
      <c r="D560" s="12">
        <v>24.576</v>
      </c>
      <c r="E560" s="10">
        <v>10.03</v>
      </c>
      <c r="F560" s="10">
        <v>246.49728</v>
      </c>
      <c r="G560" s="10"/>
    </row>
    <row r="561" s="1" customFormat="1" ht="28.5" customHeight="1" spans="1:7">
      <c r="A561" s="7" t="s">
        <v>642</v>
      </c>
      <c r="B561" s="8" t="s">
        <v>75</v>
      </c>
      <c r="C561" s="7" t="s">
        <v>51</v>
      </c>
      <c r="D561" s="12">
        <v>18.272384</v>
      </c>
      <c r="E561" s="10">
        <v>14.54</v>
      </c>
      <c r="F561" s="10">
        <v>265.68046336</v>
      </c>
      <c r="G561" s="10"/>
    </row>
    <row r="562" s="1" customFormat="1" ht="28.5" customHeight="1" spans="1:7">
      <c r="A562" s="7" t="s">
        <v>643</v>
      </c>
      <c r="B562" s="8" t="s">
        <v>90</v>
      </c>
      <c r="C562" s="7" t="s">
        <v>51</v>
      </c>
      <c r="D562" s="12">
        <v>2.048</v>
      </c>
      <c r="E562" s="10">
        <v>230.18</v>
      </c>
      <c r="F562" s="10">
        <v>471.40864</v>
      </c>
      <c r="G562" s="10"/>
    </row>
    <row r="563" s="1" customFormat="1" ht="28.5" customHeight="1" spans="1:7">
      <c r="A563" s="7" t="s">
        <v>644</v>
      </c>
      <c r="B563" s="8" t="s">
        <v>85</v>
      </c>
      <c r="C563" s="7" t="s">
        <v>51</v>
      </c>
      <c r="D563" s="12">
        <v>1.824</v>
      </c>
      <c r="E563" s="10">
        <v>575.07</v>
      </c>
      <c r="F563" s="10">
        <v>1048.92768</v>
      </c>
      <c r="G563" s="10"/>
    </row>
    <row r="564" s="1" customFormat="1" ht="28.5" customHeight="1" spans="1:7">
      <c r="A564" s="7" t="s">
        <v>645</v>
      </c>
      <c r="B564" s="8" t="s">
        <v>168</v>
      </c>
      <c r="C564" s="7" t="s">
        <v>88</v>
      </c>
      <c r="D564" s="12">
        <v>16</v>
      </c>
      <c r="E564" s="10">
        <v>226.41</v>
      </c>
      <c r="F564" s="10">
        <v>3622.56</v>
      </c>
      <c r="G564" s="10"/>
    </row>
    <row r="565" s="1" customFormat="1" ht="22.5" customHeight="1" spans="1:7">
      <c r="A565" s="7">
        <v>13.4</v>
      </c>
      <c r="B565" s="8" t="s">
        <v>78</v>
      </c>
      <c r="C565" s="7"/>
      <c r="D565" s="12"/>
      <c r="E565" s="10"/>
      <c r="F565" s="11">
        <v>423485.70628</v>
      </c>
      <c r="G565" s="11"/>
    </row>
    <row r="566" s="1" customFormat="1" ht="40.5" customHeight="1" spans="1:7">
      <c r="A566" s="7" t="s">
        <v>646</v>
      </c>
      <c r="B566" s="8" t="s">
        <v>170</v>
      </c>
      <c r="C566" s="7"/>
      <c r="D566" s="12"/>
      <c r="E566" s="10"/>
      <c r="F566" s="11">
        <v>315171.2328</v>
      </c>
      <c r="G566" s="11"/>
    </row>
    <row r="567" s="1" customFormat="1" ht="28.5" customHeight="1" spans="1:7">
      <c r="A567" s="7" t="s">
        <v>647</v>
      </c>
      <c r="B567" s="8" t="s">
        <v>73</v>
      </c>
      <c r="C567" s="7" t="s">
        <v>51</v>
      </c>
      <c r="D567" s="12">
        <v>657.27</v>
      </c>
      <c r="E567" s="10">
        <v>10.03</v>
      </c>
      <c r="F567" s="10">
        <v>6592.4181</v>
      </c>
      <c r="G567" s="10"/>
    </row>
    <row r="568" s="1" customFormat="1" ht="28.5" customHeight="1" spans="1:7">
      <c r="A568" s="7" t="s">
        <v>648</v>
      </c>
      <c r="B568" s="8" t="s">
        <v>75</v>
      </c>
      <c r="C568" s="7" t="s">
        <v>51</v>
      </c>
      <c r="D568" s="12">
        <v>220.725</v>
      </c>
      <c r="E568" s="10">
        <v>14.54</v>
      </c>
      <c r="F568" s="10">
        <v>3209.3415</v>
      </c>
      <c r="G568" s="10"/>
    </row>
    <row r="569" s="1" customFormat="1" ht="28.5" customHeight="1" spans="1:7">
      <c r="A569" s="7" t="s">
        <v>649</v>
      </c>
      <c r="B569" s="8" t="s">
        <v>77</v>
      </c>
      <c r="C569" s="7" t="s">
        <v>51</v>
      </c>
      <c r="D569" s="12">
        <v>1314.54</v>
      </c>
      <c r="E569" s="10">
        <v>200.53</v>
      </c>
      <c r="F569" s="10">
        <v>263604.7062</v>
      </c>
      <c r="G569" s="10"/>
    </row>
    <row r="570" s="1" customFormat="1" ht="28.5" customHeight="1" spans="1:7">
      <c r="A570" s="7" t="s">
        <v>650</v>
      </c>
      <c r="B570" s="8" t="s">
        <v>175</v>
      </c>
      <c r="C570" s="7" t="s">
        <v>51</v>
      </c>
      <c r="D570" s="12">
        <v>43.6</v>
      </c>
      <c r="E570" s="10">
        <v>586.96</v>
      </c>
      <c r="F570" s="10">
        <v>25591.456</v>
      </c>
      <c r="G570" s="10"/>
    </row>
    <row r="571" s="1" customFormat="1" ht="28.5" customHeight="1" spans="1:7">
      <c r="A571" s="7" t="s">
        <v>651</v>
      </c>
      <c r="B571" s="8" t="s">
        <v>177</v>
      </c>
      <c r="C571" s="7" t="s">
        <v>62</v>
      </c>
      <c r="D571" s="12">
        <v>1199</v>
      </c>
      <c r="E571" s="10">
        <v>1.98</v>
      </c>
      <c r="F571" s="10">
        <v>2374.02</v>
      </c>
      <c r="G571" s="10"/>
    </row>
    <row r="572" s="1" customFormat="1" ht="28.5" customHeight="1" spans="1:7">
      <c r="A572" s="7" t="s">
        <v>652</v>
      </c>
      <c r="B572" s="8" t="s">
        <v>90</v>
      </c>
      <c r="C572" s="7" t="s">
        <v>51</v>
      </c>
      <c r="D572" s="12">
        <v>59.95</v>
      </c>
      <c r="E572" s="10">
        <v>230.18</v>
      </c>
      <c r="F572" s="10">
        <v>13799.291</v>
      </c>
      <c r="G572" s="10"/>
    </row>
    <row r="573" s="1" customFormat="1" ht="28.5" customHeight="1" spans="1:7">
      <c r="A573" s="7" t="s">
        <v>653</v>
      </c>
      <c r="B573" s="8" t="s">
        <v>240</v>
      </c>
      <c r="C573" s="7"/>
      <c r="D573" s="12"/>
      <c r="E573" s="10"/>
      <c r="F573" s="11">
        <v>695.15</v>
      </c>
      <c r="G573" s="11"/>
    </row>
    <row r="574" s="1" customFormat="1" ht="28.5" customHeight="1" spans="1:7">
      <c r="A574" s="7" t="s">
        <v>654</v>
      </c>
      <c r="B574" s="8" t="s">
        <v>53</v>
      </c>
      <c r="C574" s="7" t="s">
        <v>51</v>
      </c>
      <c r="D574" s="12">
        <v>7.5</v>
      </c>
      <c r="E574" s="10">
        <v>2.76</v>
      </c>
      <c r="F574" s="10">
        <v>20.7</v>
      </c>
      <c r="G574" s="10"/>
    </row>
    <row r="575" s="1" customFormat="1" ht="28.5" customHeight="1" spans="1:7">
      <c r="A575" s="7" t="s">
        <v>655</v>
      </c>
      <c r="B575" s="8" t="s">
        <v>177</v>
      </c>
      <c r="C575" s="7" t="s">
        <v>62</v>
      </c>
      <c r="D575" s="12">
        <v>50</v>
      </c>
      <c r="E575" s="10">
        <v>1.98</v>
      </c>
      <c r="F575" s="10">
        <v>99</v>
      </c>
      <c r="G575" s="10"/>
    </row>
    <row r="576" s="1" customFormat="1" ht="28.5" customHeight="1" spans="1:7">
      <c r="A576" s="7" t="s">
        <v>656</v>
      </c>
      <c r="B576" s="8" t="s">
        <v>90</v>
      </c>
      <c r="C576" s="7" t="s">
        <v>51</v>
      </c>
      <c r="D576" s="12">
        <v>2.5</v>
      </c>
      <c r="E576" s="10">
        <v>230.18</v>
      </c>
      <c r="F576" s="10">
        <v>575.45</v>
      </c>
      <c r="G576" s="10"/>
    </row>
    <row r="577" s="1" customFormat="1" ht="31" customHeight="1" spans="1:7">
      <c r="A577" s="7" t="s">
        <v>657</v>
      </c>
      <c r="B577" s="8" t="s">
        <v>658</v>
      </c>
      <c r="C577" s="7"/>
      <c r="D577" s="12"/>
      <c r="E577" s="10"/>
      <c r="F577" s="11">
        <v>107619.32348</v>
      </c>
      <c r="G577" s="11"/>
    </row>
    <row r="578" s="1" customFormat="1" ht="28.5" customHeight="1" spans="1:7">
      <c r="A578" s="7" t="s">
        <v>659</v>
      </c>
      <c r="B578" s="8" t="s">
        <v>73</v>
      </c>
      <c r="C578" s="7" t="s">
        <v>51</v>
      </c>
      <c r="D578" s="12">
        <v>57</v>
      </c>
      <c r="E578" s="10">
        <v>10.03</v>
      </c>
      <c r="F578" s="10">
        <v>571.71</v>
      </c>
      <c r="G578" s="10"/>
    </row>
    <row r="579" s="1" customFormat="1" ht="28.5" customHeight="1" spans="1:7">
      <c r="A579" s="7" t="s">
        <v>659</v>
      </c>
      <c r="B579" s="8" t="s">
        <v>75</v>
      </c>
      <c r="C579" s="7" t="s">
        <v>51</v>
      </c>
      <c r="D579" s="12">
        <v>31.35</v>
      </c>
      <c r="E579" s="10">
        <v>14.54</v>
      </c>
      <c r="F579" s="10">
        <v>455.829</v>
      </c>
      <c r="G579" s="10"/>
    </row>
    <row r="580" s="1" customFormat="1" ht="28.5" customHeight="1" spans="1:7">
      <c r="A580" s="7" t="s">
        <v>659</v>
      </c>
      <c r="B580" s="8" t="s">
        <v>77</v>
      </c>
      <c r="C580" s="7" t="s">
        <v>51</v>
      </c>
      <c r="D580" s="12">
        <v>76</v>
      </c>
      <c r="E580" s="10">
        <v>200.53</v>
      </c>
      <c r="F580" s="10">
        <v>15240.28</v>
      </c>
      <c r="G580" s="10"/>
    </row>
    <row r="581" s="1" customFormat="1" ht="28.5" customHeight="1" spans="1:7">
      <c r="A581" s="7" t="s">
        <v>659</v>
      </c>
      <c r="B581" s="8" t="s">
        <v>85</v>
      </c>
      <c r="C581" s="7" t="s">
        <v>51</v>
      </c>
      <c r="D581" s="12">
        <v>23.56</v>
      </c>
      <c r="E581" s="10">
        <v>575.07</v>
      </c>
      <c r="F581" s="10">
        <v>13548.6492</v>
      </c>
      <c r="G581" s="10"/>
    </row>
    <row r="582" s="1" customFormat="1" ht="28.5" customHeight="1" spans="1:7">
      <c r="A582" s="7" t="s">
        <v>659</v>
      </c>
      <c r="B582" s="8" t="s">
        <v>87</v>
      </c>
      <c r="C582" s="7" t="s">
        <v>88</v>
      </c>
      <c r="D582" s="12">
        <v>152</v>
      </c>
      <c r="E582" s="10">
        <v>286.03</v>
      </c>
      <c r="F582" s="10">
        <v>43476.56</v>
      </c>
      <c r="G582" s="10"/>
    </row>
    <row r="583" s="1" customFormat="1" ht="28.5" customHeight="1" spans="1:7">
      <c r="A583" s="7" t="s">
        <v>659</v>
      </c>
      <c r="B583" s="8" t="s">
        <v>90</v>
      </c>
      <c r="C583" s="7" t="s">
        <v>51</v>
      </c>
      <c r="D583" s="12">
        <v>9.196</v>
      </c>
      <c r="E583" s="10">
        <v>230.18</v>
      </c>
      <c r="F583" s="10">
        <v>2116.73528</v>
      </c>
      <c r="G583" s="10"/>
    </row>
    <row r="584" s="1" customFormat="1" ht="28.5" customHeight="1" spans="1:7">
      <c r="A584" s="7" t="s">
        <v>659</v>
      </c>
      <c r="B584" s="8" t="s">
        <v>92</v>
      </c>
      <c r="C584" s="7" t="s">
        <v>51</v>
      </c>
      <c r="D584" s="12">
        <v>342</v>
      </c>
      <c r="E584" s="10">
        <v>94.18</v>
      </c>
      <c r="F584" s="10">
        <v>32209.56</v>
      </c>
      <c r="G584" s="10"/>
    </row>
    <row r="585" s="1" customFormat="1" ht="22.5" customHeight="1" spans="1:7">
      <c r="A585" s="7">
        <v>14</v>
      </c>
      <c r="B585" s="8" t="s">
        <v>34</v>
      </c>
      <c r="C585" s="7"/>
      <c r="D585" s="9"/>
      <c r="E585" s="10"/>
      <c r="F585" s="11">
        <v>312643.44248118</v>
      </c>
      <c r="G585" s="11"/>
    </row>
    <row r="586" s="1" customFormat="1" ht="22.5" customHeight="1" spans="1:7">
      <c r="A586" s="7">
        <v>14.1</v>
      </c>
      <c r="B586" s="8" t="s">
        <v>45</v>
      </c>
      <c r="C586" s="7"/>
      <c r="D586" s="9"/>
      <c r="E586" s="10"/>
      <c r="F586" s="11">
        <v>88330.9550899557</v>
      </c>
      <c r="G586" s="11"/>
    </row>
    <row r="587" s="1" customFormat="1" ht="22.5" customHeight="1" spans="1:7">
      <c r="A587" s="7" t="s">
        <v>660</v>
      </c>
      <c r="B587" s="8" t="s">
        <v>47</v>
      </c>
      <c r="C587" s="7" t="s">
        <v>48</v>
      </c>
      <c r="D587" s="12">
        <v>9.65545172274139</v>
      </c>
      <c r="E587" s="10">
        <v>811.94</v>
      </c>
      <c r="F587" s="10">
        <v>7839.64747176264</v>
      </c>
      <c r="G587" s="10"/>
    </row>
    <row r="588" s="1" customFormat="1" ht="22.5" customHeight="1" spans="1:7">
      <c r="A588" s="7" t="s">
        <v>661</v>
      </c>
      <c r="B588" s="8" t="s">
        <v>50</v>
      </c>
      <c r="C588" s="7" t="s">
        <v>51</v>
      </c>
      <c r="D588" s="12">
        <v>1544.88</v>
      </c>
      <c r="E588" s="10">
        <v>10.97</v>
      </c>
      <c r="F588" s="10">
        <v>16947.3336</v>
      </c>
      <c r="G588" s="10"/>
    </row>
    <row r="589" s="1" customFormat="1" ht="22.5" customHeight="1" spans="1:7">
      <c r="A589" s="7" t="s">
        <v>662</v>
      </c>
      <c r="B589" s="8" t="s">
        <v>53</v>
      </c>
      <c r="C589" s="7" t="s">
        <v>51</v>
      </c>
      <c r="D589" s="12">
        <v>1158.66</v>
      </c>
      <c r="E589" s="10">
        <v>2.76</v>
      </c>
      <c r="F589" s="10">
        <v>3197.9016</v>
      </c>
      <c r="G589" s="10"/>
    </row>
    <row r="590" s="1" customFormat="1" ht="22.5" customHeight="1" spans="1:7">
      <c r="A590" s="7" t="s">
        <v>663</v>
      </c>
      <c r="B590" s="8" t="s">
        <v>55</v>
      </c>
      <c r="C590" s="7" t="s">
        <v>51</v>
      </c>
      <c r="D590" s="12">
        <v>1158.66</v>
      </c>
      <c r="E590" s="10">
        <v>7.05</v>
      </c>
      <c r="F590" s="10">
        <v>8168.553</v>
      </c>
      <c r="G590" s="10"/>
    </row>
    <row r="591" s="1" customFormat="1" ht="22.5" customHeight="1" spans="1:7">
      <c r="A591" s="7" t="s">
        <v>664</v>
      </c>
      <c r="B591" s="8" t="s">
        <v>120</v>
      </c>
      <c r="C591" s="7" t="s">
        <v>51</v>
      </c>
      <c r="D591" s="12">
        <v>1243.5</v>
      </c>
      <c r="E591" s="10">
        <v>11.89</v>
      </c>
      <c r="F591" s="10">
        <v>14785.215</v>
      </c>
      <c r="G591" s="10"/>
    </row>
    <row r="592" s="1" customFormat="1" ht="22.5" customHeight="1" spans="1:7">
      <c r="A592" s="7" t="s">
        <v>665</v>
      </c>
      <c r="B592" s="8" t="s">
        <v>57</v>
      </c>
      <c r="C592" s="7" t="s">
        <v>51</v>
      </c>
      <c r="D592" s="12">
        <v>1544.88</v>
      </c>
      <c r="E592" s="10">
        <v>6.28</v>
      </c>
      <c r="F592" s="10">
        <v>9701.8464</v>
      </c>
      <c r="G592" s="10"/>
    </row>
    <row r="593" s="1" customFormat="1" ht="22.5" customHeight="1" spans="1:7">
      <c r="A593" s="7" t="s">
        <v>666</v>
      </c>
      <c r="B593" s="8" t="s">
        <v>59</v>
      </c>
      <c r="C593" s="7" t="s">
        <v>51</v>
      </c>
      <c r="D593" s="12">
        <v>386.22</v>
      </c>
      <c r="E593" s="10">
        <v>42.9</v>
      </c>
      <c r="F593" s="10">
        <v>16568.838</v>
      </c>
      <c r="G593" s="10"/>
    </row>
    <row r="594" s="1" customFormat="1" ht="22.5" customHeight="1" spans="1:7">
      <c r="A594" s="7" t="s">
        <v>667</v>
      </c>
      <c r="B594" s="8" t="s">
        <v>61</v>
      </c>
      <c r="C594" s="7" t="s">
        <v>62</v>
      </c>
      <c r="D594" s="12">
        <v>6437</v>
      </c>
      <c r="E594" s="10">
        <v>0.3628</v>
      </c>
      <c r="F594" s="10">
        <v>2335.3436</v>
      </c>
      <c r="G594" s="10"/>
    </row>
    <row r="595" s="1" customFormat="1" ht="22.5" customHeight="1" spans="1:7">
      <c r="A595" s="7" t="s">
        <v>668</v>
      </c>
      <c r="B595" s="8" t="s">
        <v>64</v>
      </c>
      <c r="C595" s="7" t="s">
        <v>51</v>
      </c>
      <c r="D595" s="12">
        <v>61.596</v>
      </c>
      <c r="E595" s="10">
        <v>17.24</v>
      </c>
      <c r="F595" s="10">
        <v>1061.91504</v>
      </c>
      <c r="G595" s="10"/>
    </row>
    <row r="596" s="1" customFormat="1" ht="22.5" customHeight="1" spans="1:7">
      <c r="A596" s="7" t="s">
        <v>669</v>
      </c>
      <c r="B596" s="8" t="s">
        <v>66</v>
      </c>
      <c r="C596" s="7" t="s">
        <v>67</v>
      </c>
      <c r="D596" s="12">
        <v>9.65545172274139</v>
      </c>
      <c r="E596" s="10">
        <v>800</v>
      </c>
      <c r="F596" s="10">
        <v>7724.36137819311</v>
      </c>
      <c r="G596" s="10"/>
    </row>
    <row r="597" s="1" customFormat="1" ht="22.5" customHeight="1" spans="1:7">
      <c r="A597" s="7">
        <v>14.2</v>
      </c>
      <c r="B597" s="8" t="s">
        <v>69</v>
      </c>
      <c r="C597" s="7"/>
      <c r="D597" s="12"/>
      <c r="E597" s="10"/>
      <c r="F597" s="11">
        <v>49200.7742</v>
      </c>
      <c r="G597" s="11"/>
    </row>
    <row r="598" s="1" customFormat="1" ht="28.5" customHeight="1" spans="1:7">
      <c r="A598" s="7" t="s">
        <v>670</v>
      </c>
      <c r="B598" s="8" t="s">
        <v>71</v>
      </c>
      <c r="C598" s="7"/>
      <c r="D598" s="12"/>
      <c r="E598" s="10"/>
      <c r="F598" s="11">
        <v>49200.7742</v>
      </c>
      <c r="G598" s="11"/>
    </row>
    <row r="599" s="1" customFormat="1" ht="28.5" customHeight="1" spans="1:7">
      <c r="A599" s="7" t="s">
        <v>671</v>
      </c>
      <c r="B599" s="8" t="s">
        <v>73</v>
      </c>
      <c r="C599" s="7" t="s">
        <v>51</v>
      </c>
      <c r="D599" s="12">
        <v>71.75</v>
      </c>
      <c r="E599" s="10">
        <v>10.03</v>
      </c>
      <c r="F599" s="10">
        <v>719.6525</v>
      </c>
      <c r="G599" s="10"/>
    </row>
    <row r="600" s="1" customFormat="1" ht="28.5" customHeight="1" spans="1:7">
      <c r="A600" s="7" t="s">
        <v>672</v>
      </c>
      <c r="B600" s="8" t="s">
        <v>75</v>
      </c>
      <c r="C600" s="7" t="s">
        <v>51</v>
      </c>
      <c r="D600" s="12">
        <v>23.1</v>
      </c>
      <c r="E600" s="10">
        <v>14.54</v>
      </c>
      <c r="F600" s="10">
        <v>335.874</v>
      </c>
      <c r="G600" s="10"/>
    </row>
    <row r="601" s="1" customFormat="1" ht="28.5" customHeight="1" spans="1:7">
      <c r="A601" s="7" t="s">
        <v>673</v>
      </c>
      <c r="B601" s="8" t="s">
        <v>77</v>
      </c>
      <c r="C601" s="7" t="s">
        <v>51</v>
      </c>
      <c r="D601" s="12">
        <v>240.09</v>
      </c>
      <c r="E601" s="10">
        <v>200.53</v>
      </c>
      <c r="F601" s="10">
        <v>48145.2477</v>
      </c>
      <c r="G601" s="10"/>
    </row>
    <row r="602" s="1" customFormat="1" ht="22.5" customHeight="1" spans="1:7">
      <c r="A602" s="7">
        <v>14.3</v>
      </c>
      <c r="B602" s="8" t="s">
        <v>136</v>
      </c>
      <c r="C602" s="7"/>
      <c r="D602" s="12"/>
      <c r="E602" s="10"/>
      <c r="F602" s="11">
        <v>53364.2088812246</v>
      </c>
      <c r="G602" s="11"/>
    </row>
    <row r="603" s="1" customFormat="1" ht="28.5" customHeight="1" spans="1:7">
      <c r="A603" s="7" t="s">
        <v>674</v>
      </c>
      <c r="B603" s="8" t="s">
        <v>675</v>
      </c>
      <c r="C603" s="7"/>
      <c r="D603" s="12"/>
      <c r="E603" s="10"/>
      <c r="F603" s="11">
        <v>11085.5666384615</v>
      </c>
      <c r="G603" s="11"/>
    </row>
    <row r="604" s="1" customFormat="1" ht="28.5" customHeight="1" spans="1:7">
      <c r="A604" s="7" t="s">
        <v>676</v>
      </c>
      <c r="B604" s="8" t="s">
        <v>73</v>
      </c>
      <c r="C604" s="7" t="s">
        <v>51</v>
      </c>
      <c r="D604" s="12">
        <v>29.4</v>
      </c>
      <c r="E604" s="10">
        <v>10.03</v>
      </c>
      <c r="F604" s="10">
        <v>294.882</v>
      </c>
      <c r="G604" s="10"/>
    </row>
    <row r="605" s="1" customFormat="1" ht="28.5" customHeight="1" spans="1:7">
      <c r="A605" s="7" t="s">
        <v>677</v>
      </c>
      <c r="B605" s="8" t="s">
        <v>75</v>
      </c>
      <c r="C605" s="7" t="s">
        <v>51</v>
      </c>
      <c r="D605" s="12">
        <v>16.8</v>
      </c>
      <c r="E605" s="10">
        <v>14.54</v>
      </c>
      <c r="F605" s="10">
        <v>244.272</v>
      </c>
      <c r="G605" s="10"/>
    </row>
    <row r="606" s="1" customFormat="1" ht="28.5" customHeight="1" spans="1:7">
      <c r="A606" s="7" t="s">
        <v>678</v>
      </c>
      <c r="B606" s="8" t="s">
        <v>90</v>
      </c>
      <c r="C606" s="7" t="s">
        <v>51</v>
      </c>
      <c r="D606" s="12">
        <v>5.6</v>
      </c>
      <c r="E606" s="10">
        <v>230.18</v>
      </c>
      <c r="F606" s="10">
        <v>1289.008</v>
      </c>
      <c r="G606" s="10"/>
    </row>
    <row r="607" s="1" customFormat="1" ht="28.5" customHeight="1" spans="1:7">
      <c r="A607" s="7" t="s">
        <v>679</v>
      </c>
      <c r="B607" s="8" t="s">
        <v>143</v>
      </c>
      <c r="C607" s="7" t="s">
        <v>51</v>
      </c>
      <c r="D607" s="12">
        <v>13.3</v>
      </c>
      <c r="E607" s="10">
        <v>644.3</v>
      </c>
      <c r="F607" s="10">
        <v>8569.19</v>
      </c>
      <c r="G607" s="10"/>
    </row>
    <row r="608" s="1" customFormat="1" ht="28.5" customHeight="1" spans="1:7">
      <c r="A608" s="7" t="s">
        <v>680</v>
      </c>
      <c r="B608" s="8" t="s">
        <v>145</v>
      </c>
      <c r="C608" s="7" t="s">
        <v>88</v>
      </c>
      <c r="D608" s="12">
        <v>5.11538461538462</v>
      </c>
      <c r="E608" s="10">
        <v>120.22</v>
      </c>
      <c r="F608" s="10">
        <v>614.971538461539</v>
      </c>
      <c r="G608" s="10"/>
    </row>
    <row r="609" s="1" customFormat="1" ht="28.5" customHeight="1" spans="1:9">
      <c r="A609" s="7" t="s">
        <v>681</v>
      </c>
      <c r="B609" s="8" t="s">
        <v>147</v>
      </c>
      <c r="C609" s="7" t="s">
        <v>62</v>
      </c>
      <c r="D609" s="12">
        <v>1.33</v>
      </c>
      <c r="E609" s="10">
        <v>55.07</v>
      </c>
      <c r="F609" s="10">
        <v>73.2431</v>
      </c>
      <c r="G609" s="10"/>
    </row>
    <row r="610" s="1" customFormat="1" ht="28.5" customHeight="1" spans="1:9">
      <c r="A610" s="7" t="s">
        <v>682</v>
      </c>
      <c r="B610" s="8" t="s">
        <v>683</v>
      </c>
      <c r="C610" s="7"/>
      <c r="D610" s="12"/>
      <c r="E610" s="10"/>
      <c r="F610" s="11">
        <v>32464.8737269231</v>
      </c>
      <c r="G610" s="11"/>
    </row>
    <row r="611" s="1" customFormat="1" ht="28.5" customHeight="1" spans="1:9">
      <c r="A611" s="7" t="s">
        <v>684</v>
      </c>
      <c r="B611" s="8" t="s">
        <v>73</v>
      </c>
      <c r="C611" s="7" t="s">
        <v>51</v>
      </c>
      <c r="D611" s="12">
        <v>86.1</v>
      </c>
      <c r="E611" s="10">
        <v>10.03</v>
      </c>
      <c r="F611" s="10">
        <v>863.583</v>
      </c>
      <c r="G611" s="10"/>
    </row>
    <row r="612" s="1" customFormat="1" ht="28.5" customHeight="1" spans="1:9">
      <c r="A612" s="7" t="s">
        <v>685</v>
      </c>
      <c r="B612" s="8" t="s">
        <v>75</v>
      </c>
      <c r="C612" s="7" t="s">
        <v>51</v>
      </c>
      <c r="D612" s="12">
        <v>49.2</v>
      </c>
      <c r="E612" s="10">
        <v>14.54</v>
      </c>
      <c r="F612" s="10">
        <v>715.368</v>
      </c>
      <c r="G612" s="10"/>
    </row>
    <row r="613" s="1" customFormat="1" ht="28.5" customHeight="1" spans="1:9">
      <c r="A613" s="7" t="s">
        <v>686</v>
      </c>
      <c r="B613" s="8" t="s">
        <v>90</v>
      </c>
      <c r="C613" s="7" t="s">
        <v>51</v>
      </c>
      <c r="D613" s="12">
        <v>16.4</v>
      </c>
      <c r="E613" s="10">
        <v>230.18</v>
      </c>
      <c r="F613" s="10">
        <v>3774.952</v>
      </c>
      <c r="G613" s="10"/>
    </row>
    <row r="614" s="1" customFormat="1" ht="28.5" customHeight="1" spans="1:9">
      <c r="A614" s="7" t="s">
        <v>687</v>
      </c>
      <c r="B614" s="8" t="s">
        <v>143</v>
      </c>
      <c r="C614" s="7" t="s">
        <v>51</v>
      </c>
      <c r="D614" s="12">
        <v>38.95</v>
      </c>
      <c r="E614" s="10">
        <v>644.3</v>
      </c>
      <c r="F614" s="10">
        <v>25095.485</v>
      </c>
      <c r="G614" s="10"/>
    </row>
    <row r="615" s="1" customFormat="1" ht="28.5" customHeight="1" spans="1:9">
      <c r="A615" s="7" t="s">
        <v>688</v>
      </c>
      <c r="B615" s="8" t="s">
        <v>145</v>
      </c>
      <c r="C615" s="7" t="s">
        <v>88</v>
      </c>
      <c r="D615" s="12">
        <v>14.9807692307692</v>
      </c>
      <c r="E615" s="10">
        <v>120.22</v>
      </c>
      <c r="F615" s="10">
        <v>1800.98807692308</v>
      </c>
      <c r="G615" s="10"/>
    </row>
    <row r="616" s="1" customFormat="1" ht="28.5" customHeight="1" spans="1:9">
      <c r="A616" s="7" t="s">
        <v>689</v>
      </c>
      <c r="B616" s="8" t="s">
        <v>147</v>
      </c>
      <c r="C616" s="7" t="s">
        <v>62</v>
      </c>
      <c r="D616" s="12">
        <v>3.895</v>
      </c>
      <c r="E616" s="10">
        <v>55.07</v>
      </c>
      <c r="F616" s="10">
        <v>214.49765</v>
      </c>
      <c r="G616" s="10"/>
      <c r="I616" s="13"/>
    </row>
    <row r="617" s="1" customFormat="1" ht="28.5" customHeight="1" spans="1:9">
      <c r="A617" s="7" t="s">
        <v>690</v>
      </c>
      <c r="B617" s="8" t="s">
        <v>691</v>
      </c>
      <c r="C617" s="7"/>
      <c r="D617" s="12"/>
      <c r="E617" s="10"/>
      <c r="F617" s="11">
        <v>8400</v>
      </c>
      <c r="G617" s="11"/>
    </row>
    <row r="618" s="1" customFormat="1" ht="40.5" customHeight="1" spans="1:9">
      <c r="A618" s="7" t="s">
        <v>692</v>
      </c>
      <c r="B618" s="8" t="s">
        <v>159</v>
      </c>
      <c r="C618" s="7" t="s">
        <v>160</v>
      </c>
      <c r="D618" s="12">
        <v>28</v>
      </c>
      <c r="E618" s="10">
        <v>300</v>
      </c>
      <c r="F618" s="10">
        <v>8400</v>
      </c>
      <c r="G618" s="10"/>
    </row>
    <row r="619" s="1" customFormat="1" ht="28.5" customHeight="1" spans="1:9">
      <c r="A619" s="7" t="s">
        <v>693</v>
      </c>
      <c r="B619" s="8" t="s">
        <v>287</v>
      </c>
      <c r="C619" s="7"/>
      <c r="D619" s="12"/>
      <c r="E619" s="10"/>
      <c r="F619" s="11">
        <v>1413.76851584</v>
      </c>
      <c r="G619" s="11"/>
    </row>
    <row r="620" s="1" customFormat="1" ht="28.5" customHeight="1" spans="1:9">
      <c r="A620" s="7" t="s">
        <v>694</v>
      </c>
      <c r="B620" s="8" t="s">
        <v>73</v>
      </c>
      <c r="C620" s="7" t="s">
        <v>51</v>
      </c>
      <c r="D620" s="12">
        <v>6.144</v>
      </c>
      <c r="E620" s="10">
        <v>10.03</v>
      </c>
      <c r="F620" s="10">
        <v>61.62432</v>
      </c>
      <c r="G620" s="10"/>
    </row>
    <row r="621" s="1" customFormat="1" ht="28.5" customHeight="1" spans="1:9">
      <c r="A621" s="7" t="s">
        <v>695</v>
      </c>
      <c r="B621" s="8" t="s">
        <v>75</v>
      </c>
      <c r="C621" s="7" t="s">
        <v>51</v>
      </c>
      <c r="D621" s="12">
        <v>4.568096</v>
      </c>
      <c r="E621" s="10">
        <v>14.54</v>
      </c>
      <c r="F621" s="10">
        <v>66.42011584</v>
      </c>
      <c r="G621" s="10"/>
    </row>
    <row r="622" s="1" customFormat="1" ht="28.5" customHeight="1" spans="1:9">
      <c r="A622" s="7" t="s">
        <v>696</v>
      </c>
      <c r="B622" s="8" t="s">
        <v>90</v>
      </c>
      <c r="C622" s="7" t="s">
        <v>51</v>
      </c>
      <c r="D622" s="12">
        <v>0.512</v>
      </c>
      <c r="E622" s="10">
        <v>230.18</v>
      </c>
      <c r="F622" s="10">
        <v>117.85216</v>
      </c>
      <c r="G622" s="10"/>
    </row>
    <row r="623" s="1" customFormat="1" ht="28.5" customHeight="1" spans="1:9">
      <c r="A623" s="7" t="s">
        <v>697</v>
      </c>
      <c r="B623" s="8" t="s">
        <v>85</v>
      </c>
      <c r="C623" s="7" t="s">
        <v>51</v>
      </c>
      <c r="D623" s="12">
        <v>0.456</v>
      </c>
      <c r="E623" s="10">
        <v>575.07</v>
      </c>
      <c r="F623" s="10">
        <v>262.23192</v>
      </c>
      <c r="G623" s="10"/>
    </row>
    <row r="624" s="1" customFormat="1" ht="28.5" customHeight="1" spans="1:9">
      <c r="A624" s="7" t="s">
        <v>698</v>
      </c>
      <c r="B624" s="8" t="s">
        <v>168</v>
      </c>
      <c r="C624" s="7" t="s">
        <v>88</v>
      </c>
      <c r="D624" s="12">
        <v>4</v>
      </c>
      <c r="E624" s="10">
        <v>226.41</v>
      </c>
      <c r="F624" s="10">
        <v>905.64</v>
      </c>
      <c r="G624" s="10"/>
    </row>
    <row r="625" s="1" customFormat="1" ht="22.5" customHeight="1" spans="1:7">
      <c r="A625" s="7">
        <v>14.4</v>
      </c>
      <c r="B625" s="8" t="s">
        <v>78</v>
      </c>
      <c r="C625" s="7"/>
      <c r="D625" s="12"/>
      <c r="E625" s="10"/>
      <c r="F625" s="11">
        <v>121747.50431</v>
      </c>
      <c r="G625" s="11"/>
    </row>
    <row r="626" s="1" customFormat="1" ht="40.5" customHeight="1" spans="1:7">
      <c r="A626" s="7" t="s">
        <v>699</v>
      </c>
      <c r="B626" s="8" t="s">
        <v>170</v>
      </c>
      <c r="C626" s="7"/>
      <c r="D626" s="12"/>
      <c r="E626" s="10"/>
      <c r="F626" s="11">
        <v>90177.45225</v>
      </c>
      <c r="G626" s="11"/>
    </row>
    <row r="627" s="1" customFormat="1" ht="28.5" customHeight="1" spans="1:7">
      <c r="A627" s="7" t="s">
        <v>700</v>
      </c>
      <c r="B627" s="8" t="s">
        <v>73</v>
      </c>
      <c r="C627" s="7" t="s">
        <v>51</v>
      </c>
      <c r="D627" s="12">
        <v>201.735</v>
      </c>
      <c r="E627" s="10">
        <v>10.03</v>
      </c>
      <c r="F627" s="10">
        <v>2023.40205</v>
      </c>
      <c r="G627" s="10"/>
    </row>
    <row r="628" s="1" customFormat="1" ht="28.5" customHeight="1" spans="1:7">
      <c r="A628" s="7" t="s">
        <v>701</v>
      </c>
      <c r="B628" s="8" t="s">
        <v>75</v>
      </c>
      <c r="C628" s="7" t="s">
        <v>51</v>
      </c>
      <c r="D628" s="12">
        <v>70.875</v>
      </c>
      <c r="E628" s="10">
        <v>14.54</v>
      </c>
      <c r="F628" s="10">
        <v>1030.5225</v>
      </c>
      <c r="G628" s="10"/>
    </row>
    <row r="629" s="1" customFormat="1" ht="28.5" customHeight="1" spans="1:7">
      <c r="A629" s="7" t="s">
        <v>702</v>
      </c>
      <c r="B629" s="8" t="s">
        <v>77</v>
      </c>
      <c r="C629" s="7" t="s">
        <v>51</v>
      </c>
      <c r="D629" s="12">
        <v>367.59</v>
      </c>
      <c r="E629" s="10">
        <v>200.53</v>
      </c>
      <c r="F629" s="10">
        <v>73712.8227</v>
      </c>
      <c r="G629" s="10"/>
    </row>
    <row r="630" s="1" customFormat="1" ht="28.5" customHeight="1" spans="1:7">
      <c r="A630" s="7" t="s">
        <v>703</v>
      </c>
      <c r="B630" s="8" t="s">
        <v>175</v>
      </c>
      <c r="C630" s="7" t="s">
        <v>51</v>
      </c>
      <c r="D630" s="12">
        <v>14</v>
      </c>
      <c r="E630" s="10">
        <v>586.96</v>
      </c>
      <c r="F630" s="10">
        <v>8217.44</v>
      </c>
      <c r="G630" s="10"/>
    </row>
    <row r="631" s="1" customFormat="1" ht="28.5" customHeight="1" spans="1:7">
      <c r="A631" s="7" t="s">
        <v>704</v>
      </c>
      <c r="B631" s="8" t="s">
        <v>177</v>
      </c>
      <c r="C631" s="7" t="s">
        <v>62</v>
      </c>
      <c r="D631" s="12">
        <v>385</v>
      </c>
      <c r="E631" s="10">
        <v>1.98</v>
      </c>
      <c r="F631" s="10">
        <v>762.3</v>
      </c>
      <c r="G631" s="10"/>
    </row>
    <row r="632" s="1" customFormat="1" ht="28.5" customHeight="1" spans="1:7">
      <c r="A632" s="7" t="s">
        <v>705</v>
      </c>
      <c r="B632" s="8" t="s">
        <v>90</v>
      </c>
      <c r="C632" s="7" t="s">
        <v>51</v>
      </c>
      <c r="D632" s="12">
        <v>19.25</v>
      </c>
      <c r="E632" s="10">
        <v>230.18</v>
      </c>
      <c r="F632" s="10">
        <v>4430.965</v>
      </c>
      <c r="G632" s="10"/>
    </row>
    <row r="633" s="1" customFormat="1" ht="28.5" customHeight="1" spans="1:7">
      <c r="A633" s="7" t="s">
        <v>706</v>
      </c>
      <c r="B633" s="8" t="s">
        <v>707</v>
      </c>
      <c r="C633" s="7"/>
      <c r="D633" s="12"/>
      <c r="E633" s="10"/>
      <c r="F633" s="11">
        <v>417.09</v>
      </c>
      <c r="G633" s="11"/>
    </row>
    <row r="634" s="1" customFormat="1" ht="28.5" customHeight="1" spans="1:7">
      <c r="A634" s="7" t="s">
        <v>708</v>
      </c>
      <c r="B634" s="8" t="s">
        <v>53</v>
      </c>
      <c r="C634" s="7" t="s">
        <v>51</v>
      </c>
      <c r="D634" s="12">
        <v>4.5</v>
      </c>
      <c r="E634" s="10">
        <v>2.76</v>
      </c>
      <c r="F634" s="10">
        <v>12.42</v>
      </c>
      <c r="G634" s="10"/>
    </row>
    <row r="635" s="1" customFormat="1" ht="28.5" customHeight="1" spans="1:7">
      <c r="A635" s="7" t="s">
        <v>709</v>
      </c>
      <c r="B635" s="8" t="s">
        <v>177</v>
      </c>
      <c r="C635" s="7" t="s">
        <v>62</v>
      </c>
      <c r="D635" s="12">
        <v>30</v>
      </c>
      <c r="E635" s="10">
        <v>1.98</v>
      </c>
      <c r="F635" s="10">
        <v>59.4</v>
      </c>
      <c r="G635" s="10"/>
    </row>
    <row r="636" s="1" customFormat="1" ht="28.5" customHeight="1" spans="1:7">
      <c r="A636" s="7" t="s">
        <v>710</v>
      </c>
      <c r="B636" s="8" t="s">
        <v>90</v>
      </c>
      <c r="C636" s="7" t="s">
        <v>51</v>
      </c>
      <c r="D636" s="12">
        <v>1.5</v>
      </c>
      <c r="E636" s="10">
        <v>230.18</v>
      </c>
      <c r="F636" s="10">
        <v>345.27</v>
      </c>
      <c r="G636" s="10"/>
    </row>
    <row r="637" s="1" customFormat="1" ht="31" customHeight="1" spans="1:7">
      <c r="A637" s="7" t="s">
        <v>711</v>
      </c>
      <c r="B637" s="8" t="s">
        <v>380</v>
      </c>
      <c r="C637" s="7"/>
      <c r="D637" s="12"/>
      <c r="E637" s="10"/>
      <c r="F637" s="11">
        <v>31152.96206</v>
      </c>
      <c r="G637" s="11"/>
    </row>
    <row r="638" s="1" customFormat="1" ht="28.5" customHeight="1" spans="1:7">
      <c r="A638" s="7" t="s">
        <v>712</v>
      </c>
      <c r="B638" s="8" t="s">
        <v>73</v>
      </c>
      <c r="C638" s="7" t="s">
        <v>51</v>
      </c>
      <c r="D638" s="12">
        <v>16.5</v>
      </c>
      <c r="E638" s="10">
        <v>10.03</v>
      </c>
      <c r="F638" s="10">
        <v>165.495</v>
      </c>
      <c r="G638" s="10"/>
    </row>
    <row r="639" s="1" customFormat="1" ht="28.5" customHeight="1" spans="1:7">
      <c r="A639" s="7" t="s">
        <v>713</v>
      </c>
      <c r="B639" s="8" t="s">
        <v>75</v>
      </c>
      <c r="C639" s="7" t="s">
        <v>51</v>
      </c>
      <c r="D639" s="12">
        <v>9.075</v>
      </c>
      <c r="E639" s="10">
        <v>14.54</v>
      </c>
      <c r="F639" s="10">
        <v>131.9505</v>
      </c>
      <c r="G639" s="10"/>
    </row>
    <row r="640" s="1" customFormat="1" ht="28.5" customHeight="1" spans="1:7">
      <c r="A640" s="7" t="s">
        <v>714</v>
      </c>
      <c r="B640" s="8" t="s">
        <v>77</v>
      </c>
      <c r="C640" s="7" t="s">
        <v>51</v>
      </c>
      <c r="D640" s="12">
        <v>22</v>
      </c>
      <c r="E640" s="10">
        <v>200.53</v>
      </c>
      <c r="F640" s="10">
        <v>4411.66</v>
      </c>
      <c r="G640" s="10"/>
    </row>
    <row r="641" s="1" customFormat="1" ht="28.5" customHeight="1" spans="1:7">
      <c r="A641" s="7" t="s">
        <v>715</v>
      </c>
      <c r="B641" s="8" t="s">
        <v>85</v>
      </c>
      <c r="C641" s="7" t="s">
        <v>51</v>
      </c>
      <c r="D641" s="12">
        <v>6.82</v>
      </c>
      <c r="E641" s="10">
        <v>575.07</v>
      </c>
      <c r="F641" s="10">
        <v>3921.9774</v>
      </c>
      <c r="G641" s="10"/>
    </row>
    <row r="642" s="1" customFormat="1" ht="28.5" customHeight="1" spans="1:7">
      <c r="A642" s="7" t="s">
        <v>716</v>
      </c>
      <c r="B642" s="8" t="s">
        <v>87</v>
      </c>
      <c r="C642" s="7" t="s">
        <v>88</v>
      </c>
      <c r="D642" s="12">
        <v>44</v>
      </c>
      <c r="E642" s="10">
        <v>286.03</v>
      </c>
      <c r="F642" s="10">
        <v>12585.32</v>
      </c>
      <c r="G642" s="10"/>
    </row>
    <row r="643" s="1" customFormat="1" ht="28.5" customHeight="1" spans="1:7">
      <c r="A643" s="7" t="s">
        <v>717</v>
      </c>
      <c r="B643" s="8" t="s">
        <v>90</v>
      </c>
      <c r="C643" s="7" t="s">
        <v>51</v>
      </c>
      <c r="D643" s="12">
        <v>2.662</v>
      </c>
      <c r="E643" s="10">
        <v>230.18</v>
      </c>
      <c r="F643" s="10">
        <v>612.73916</v>
      </c>
      <c r="G643" s="10"/>
    </row>
    <row r="644" s="1" customFormat="1" ht="28.5" customHeight="1" spans="1:7">
      <c r="A644" s="7" t="s">
        <v>718</v>
      </c>
      <c r="B644" s="8" t="s">
        <v>92</v>
      </c>
      <c r="C644" s="7" t="s">
        <v>51</v>
      </c>
      <c r="D644" s="12">
        <v>99</v>
      </c>
      <c r="E644" s="10">
        <v>94.18</v>
      </c>
      <c r="F644" s="10">
        <v>9323.82</v>
      </c>
      <c r="G644" s="10"/>
    </row>
    <row r="645" s="3" customFormat="1" ht="22.5" customHeight="1" spans="1:7">
      <c r="A645" s="18">
        <v>15</v>
      </c>
      <c r="B645" s="19" t="s">
        <v>36</v>
      </c>
      <c r="C645" s="18"/>
      <c r="D645" s="20"/>
      <c r="E645" s="11"/>
      <c r="F645" s="11">
        <v>5500</v>
      </c>
      <c r="G645" s="11"/>
    </row>
    <row r="646" s="1" customFormat="1" ht="22.5" customHeight="1" spans="1:7">
      <c r="A646" s="7" t="s">
        <v>719</v>
      </c>
      <c r="B646" s="8" t="s">
        <v>720</v>
      </c>
      <c r="C646" s="7" t="s">
        <v>305</v>
      </c>
      <c r="D646" s="12">
        <v>1</v>
      </c>
      <c r="E646" s="10">
        <v>500</v>
      </c>
      <c r="F646" s="10">
        <v>500</v>
      </c>
      <c r="G646" s="10"/>
    </row>
    <row r="647" s="1" customFormat="1" ht="22.5" customHeight="1" spans="1:7">
      <c r="A647" s="7" t="s">
        <v>721</v>
      </c>
      <c r="B647" s="8" t="s">
        <v>722</v>
      </c>
      <c r="C647" s="7" t="s">
        <v>305</v>
      </c>
      <c r="D647" s="12">
        <v>1</v>
      </c>
      <c r="E647" s="10">
        <v>5000</v>
      </c>
      <c r="F647" s="10">
        <v>5000</v>
      </c>
      <c r="G647" s="10"/>
    </row>
    <row r="648" s="1" customFormat="1" ht="22.5" customHeight="1" spans="1:7">
      <c r="A648" s="7"/>
      <c r="B648" s="8"/>
      <c r="C648" s="7"/>
      <c r="D648" s="12"/>
      <c r="E648" s="10"/>
      <c r="F648" s="10"/>
      <c r="G648" s="10"/>
    </row>
    <row r="649" s="1" customFormat="1" ht="24" customHeight="1" spans="1:7">
      <c r="A649" s="7" t="s">
        <v>723</v>
      </c>
      <c r="B649" s="18" t="s">
        <v>5</v>
      </c>
      <c r="C649" s="7"/>
      <c r="D649" s="7"/>
      <c r="E649" s="7"/>
      <c r="F649" s="11">
        <v>3836802.53573669</v>
      </c>
      <c r="G649" s="11"/>
    </row>
  </sheetData>
  <autoFilter xmlns:etc="http://www.wps.cn/officeDocument/2017/etCustomData" ref="A1:G647" etc:filterBottomFollowUsedRange="0">
    <extLst/>
  </autoFilter>
  <mergeCells count="3">
    <mergeCell ref="A1:G1"/>
    <mergeCell ref="A2:E2"/>
    <mergeCell ref="F2:G2"/>
  </mergeCells>
  <printOptions horizontalCentered="1"/>
  <pageMargins left="0.786805555555556" right="0.393055555555556" top="0.393055555555556" bottom="0.393055555555556" header="0" footer="0"/>
  <pageSetup paperSize="9" scale="9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 02 招标控制价汇总表(仅分部)</vt:lpstr>
      <vt:lpstr>表 05 分部分项工程报价表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WPS_1601961491</cp:lastModifiedBy>
  <dcterms:created xsi:type="dcterms:W3CDTF">2025-06-23T03:36:00Z</dcterms:created>
  <dcterms:modified xsi:type="dcterms:W3CDTF">2026-05-28T00:24:00Z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60D8AAAF0FDA4140A4781FD0F8D69396_12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