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预算封面" sheetId="8" r:id="rId1"/>
    <sheet name="表1-1-1 工程项目招标控制价汇总表" sheetId="2" r:id="rId2"/>
    <sheet name="表1-1-2 单位工程招标控制价汇总表【单项工程】" sheetId="3" r:id="rId3"/>
    <sheet name="表1-1 专业工程招标控制价计算表【园林绿化工程】" sheetId="4" r:id="rId4"/>
    <sheet name="表1-2 分部分项工程量清单与计价表【园林绿化工程】" sheetId="5" r:id="rId5"/>
    <sheet name="表1-3-B 组织措施项目清单及计价表【园林绿化工程】" sheetId="6" r:id="rId6"/>
    <sheet name="表1-3-C 技术措施项目清单及计价表【园林绿化工程】" sheetId="7" r:id="rId7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<sst xmlns="http://schemas.openxmlformats.org/spreadsheetml/2006/main" count="408" uniqueCount="231">
  <si>
    <t>工程预算书</t>
  </si>
  <si>
    <t>工程名称：</t>
  </si>
  <si>
    <t>桐庐县横村镇大坑溪(白云段)生态缓冲带建设工程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</si>
  <si>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</si>
  <si>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</si>
  <si>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</si>
  <si>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</si>
  <si>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</si>
  <si>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</si>
  <si>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</si>
  <si>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</si>
  <si>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</si>
  <si>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</si>
  <si>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</si>
  <si>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</si>
  <si>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工程名称：桐庐县横村镇大坑溪(白云段)生态缓冲带建设工程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</si>
  <si>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</si>
  <si>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</si>
  <si>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</si>
  <si>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</si>
  <si>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</si>
  <si>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</si>
  <si>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</si>
  <si>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</si>
  <si>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</si>
  <si>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</si>
  <si>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</si>
  <si>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</si>
  <si>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</si>
  <si>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</si>
  <si>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</si>
  <si>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</si>
  <si>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</si>
  <si>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</si>
  <si>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</si>
  <si>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</si>
  <si>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</si>
  <si>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1096357</t>
  </si>
  <si>
    <t>单位工程招标控制价汇总表</t>
  </si>
  <si>
    <t>单位工程名称：单项工程</t>
  </si>
  <si>
    <t>单位：元</t>
  </si>
  <si>
    <t>汇 总 内 容</t>
  </si>
  <si>
    <t>(园林绿化工程)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</si>
  <si>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</si>
  <si>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</si>
  <si>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</si>
  <si>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</si>
  <si>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</si>
  <si>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</si>
  <si>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</si>
  <si>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</si>
  <si>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</si>
  <si>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</si>
  <si>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</si>
  <si>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</si>
  <si>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</si>
  <si>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</si>
  <si>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</si>
  <si>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</si>
  <si>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1096356.78</t>
  </si>
  <si>
    <t>单位工程招标控制价计算表</t>
  </si>
  <si>
    <t>工程名称：单项工程-园林绿化工程</t>
  </si>
  <si>
    <t>第  1  页  共  1  页</t>
  </si>
  <si>
    <t>费用名称</t>
  </si>
  <si>
    <t>计算公式</t>
  </si>
  <si>
    <t>金额（元）</t>
  </si>
  <si>
    <t>1,096,356.78</t>
  </si>
  <si>
    <t>表1-2 分部分项工程量清单及计价表(  号清单)</t>
  </si>
  <si>
    <t>单位工程及专业工程名称：单项工程-园林绿化工程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</si>
  <si>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</si>
  <si>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</si>
  <si>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</si>
  <si>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</si>
  <si>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</si>
  <si>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</si>
  <si>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</si>
  <si>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</si>
  <si>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</si>
  <si>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</si>
  <si>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</si>
  <si>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</si>
  <si>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</si>
  <si>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生态缓冲带</t>
  </si>
  <si>
    <t>050101010001</t>
  </si>
  <si>
    <t>整理绿化用地</t>
  </si>
  <si>
    <t>1、包括排地表水、土方挖（运）、耙细、过筛、回填、找平、找坡、拍实、地形造坡等费用</t>
  </si>
  <si>
    <t>m2</t>
  </si>
  <si>
    <t>050101009001</t>
  </si>
  <si>
    <t>种植土回（换）填</t>
  </si>
  <si>
    <t>1、种植土要求选用肥沃、疏松、透气、排水良好，富含有机质的栽植土，包括购买种植土费用、堆坡造型及二次搬运等全部费用
2、回填厚度30cm</t>
  </si>
  <si>
    <t>m3</t>
  </si>
  <si>
    <t>050102001001</t>
  </si>
  <si>
    <t>栽植乔木</t>
  </si>
  <si>
    <t>1、种类 ：大叶女贞
2、胸径 ：8-10cm
3、株高、冠径 ：H=4.0-4.5m；P=3.5-4.0m
4、养护期：两年
5、假植苗,全冠移植,长势良好</t>
  </si>
  <si>
    <t>株</t>
  </si>
  <si>
    <t>050102007001</t>
  </si>
  <si>
    <t>栽植色带</t>
  </si>
  <si>
    <t>1、种类 ：木槿
2、冠丛高、蓬径 ：H=30-50cm；P=26-30cm
3、养护期：两年
4、18株/㎡</t>
  </si>
  <si>
    <t>050102007002</t>
  </si>
  <si>
    <t>1、种类 ：小叶女贞
2、冠丛高、蓬径 ：H=36-40cm；P=26-30cm
3、养护期：两年
4、18株/㎡</t>
  </si>
  <si>
    <t>第 2 页  共 6 页</t>
  </si>
  <si>
    <t>050102007003</t>
  </si>
  <si>
    <t>1、种类 ：红叶石楠
2、冠丛高、蓬径 ：H=41-50cm；P=26-30cm
3、养护期：两年
4、18株/㎡</t>
  </si>
  <si>
    <t>050102013001</t>
  </si>
  <si>
    <t>喷播植草（灌木）籽</t>
  </si>
  <si>
    <t>1、狗牙根籽播10g/m2，秋季追播黑麦草，养护期二年</t>
  </si>
  <si>
    <t>050102013002</t>
  </si>
  <si>
    <t>1、白三叶籽播6g/m2，养护期二年</t>
  </si>
  <si>
    <t>050102007004</t>
  </si>
  <si>
    <t>1、麦冬满铺，49丛/m2，8-10芽/丛，养护期二年</t>
  </si>
  <si>
    <t>生态砌块护岸</t>
  </si>
  <si>
    <t>040305001002</t>
  </si>
  <si>
    <t>垫层</t>
  </si>
  <si>
    <t>1、200厚级配碎石垫层</t>
  </si>
  <si>
    <t>040303002004</t>
  </si>
  <si>
    <t>混凝土基础</t>
  </si>
  <si>
    <t>1、350厚C30混凝土基础
2、每隔15m分一道缝,缝宽20mm,分缝之间设置BW闭孔板</t>
  </si>
  <si>
    <t>040201007001</t>
  </si>
  <si>
    <t>抛石挤淤</t>
  </si>
  <si>
    <t>1、生态护岸抛石护脚</t>
  </si>
  <si>
    <t>第 3 页  共 6 页</t>
  </si>
  <si>
    <t>040305005001</t>
  </si>
  <si>
    <t>护坡</t>
  </si>
  <si>
    <t>生态砌块护岸：
1、生态护坡构件混凝土强度≥C30,安装采用M12热浸镀锌螺栓连接,上下面安装采用聚氨酯材料的定位销连接
2、生态护坡背侧需依次铺筑300g/m2反滤土工布一层，300mm厚反滤碎石层
具体尺寸及要求详见施工图纸</t>
  </si>
  <si>
    <t>m</t>
  </si>
  <si>
    <t>040303016001</t>
  </si>
  <si>
    <t>混凝土挡墙压顶</t>
  </si>
  <si>
    <t>1、300厚C25混凝土压顶
2、每隔15m分一道缝,缝宽20mm,分缝之间设置BW闭孔板</t>
  </si>
  <si>
    <t>040103001001</t>
  </si>
  <si>
    <t>回填方</t>
  </si>
  <si>
    <t>1、设计水位以下生态护坡构件内部填充150-200mm的石材</t>
  </si>
  <si>
    <t>040103001002</t>
  </si>
  <si>
    <t>1、设计水位以上生态护坡构件在回填的大块碎石之间填充土砂等材料</t>
  </si>
  <si>
    <t>040201021001</t>
  </si>
  <si>
    <t>土工合成材料</t>
  </si>
  <si>
    <t>1、TGSG40土工格栅</t>
  </si>
  <si>
    <t>第 4 页  共 6 页</t>
  </si>
  <si>
    <t>040101001001</t>
  </si>
  <si>
    <t>挖一般土方（整个工程）</t>
  </si>
  <si>
    <t>挖一般土方
1、土壤类别：根据现场踏勘、地质勘察报告及有关资料由投标人自行确定；
2、挖土深度： 详见施工图(清单工程量按浙江省补充规定计量，含工作面和放坡)</t>
  </si>
  <si>
    <t>040101002001</t>
  </si>
  <si>
    <t>挖沟槽土方（整个工程）</t>
  </si>
  <si>
    <t>挖沟槽土方
1、土壤类别：根据现场踏勘、地质勘察报告及有关资料由投标人自行确定；
2、挖土深度： 详见施工图(清单工程量按浙江省补充规定计量，含工作面和放坡)</t>
  </si>
  <si>
    <t>040103001003</t>
  </si>
  <si>
    <t>回填方（整个工程）</t>
  </si>
  <si>
    <t>1、填方材料品种：开挖良质土方 
2、密实度：符合设计和规范要求,具体详见设计
3、综合考虑场地内运输费用</t>
  </si>
  <si>
    <t>040103002001</t>
  </si>
  <si>
    <t>余方弃置（整个工程）</t>
  </si>
  <si>
    <t>1.废弃料品种：多余土石方
2.运距：外运至业主指定堆放场地
3.由投标单位自行考虑运输所产生的费用，综合报价</t>
  </si>
  <si>
    <t>第 5 页  共 6 页</t>
  </si>
  <si>
    <t>排水沟+急流槽</t>
  </si>
  <si>
    <t>040501019001</t>
  </si>
  <si>
    <t>混凝土渠道</t>
  </si>
  <si>
    <t>混凝土排水沟：
1、断面规格：600*600
2、垫层、基础材质及厚度：100厚砂砾垫层
3、混凝土强度等级：C20混凝土渠道
4、伸缩缝（沉降缝）要求：边沟每隔10m设一道伸缩缝,缝宽2厘米,内填沥青麻筋或浸沥青的软木板
包含钢筋、盖板费用</t>
  </si>
  <si>
    <t>040501019002</t>
  </si>
  <si>
    <t>1、C25混凝土急流槽，包含钢筋费用</t>
  </si>
  <si>
    <t>鱼鳞坝</t>
  </si>
  <si>
    <t>040305001001</t>
  </si>
  <si>
    <t>1、200厚级配碎石灌砂垫层</t>
  </si>
  <si>
    <t>040303001001</t>
  </si>
  <si>
    <t>混凝土垫层</t>
  </si>
  <si>
    <t>1、200厚C20混凝土垫层</t>
  </si>
  <si>
    <t>040303002001</t>
  </si>
  <si>
    <t>1、C20埋石混凝土坝体(埋石率20%)</t>
  </si>
  <si>
    <t>040303002003</t>
  </si>
  <si>
    <t>1、边坡修整,C25埋石混凝土翼墙(埋石率20%)</t>
  </si>
  <si>
    <t>040202010001</t>
  </si>
  <si>
    <t>卵石</t>
  </si>
  <si>
    <t>1、当地卵石20~30mm贴面	
2、20厚1:2.5水泥砂浆保护层</t>
  </si>
  <si>
    <t>040303002002</t>
  </si>
  <si>
    <t>1、C20混凝土坝体面层</t>
  </si>
  <si>
    <t>第 6 页  共 6 页</t>
  </si>
  <si>
    <t>050201001001</t>
  </si>
  <si>
    <t>园路</t>
  </si>
  <si>
    <t>1、200厚600*1200花岗岩 粗凿面
2、20厚1:2.5水泥砂浆保护层</t>
  </si>
  <si>
    <t>040901008001</t>
  </si>
  <si>
    <t>植筋</t>
  </si>
  <si>
    <t>1、植筋钢筋直径(mm)ф14</t>
  </si>
  <si>
    <t>根</t>
  </si>
  <si>
    <t>040901001001</t>
  </si>
  <si>
    <t>现浇构件钢筋</t>
  </si>
  <si>
    <t>1、普通钢筋制作、安装 圆钢</t>
  </si>
  <si>
    <t>t</t>
  </si>
  <si>
    <t>合   计</t>
  </si>
  <si>
    <t>施工组织措施项目清单与计价表</t>
  </si>
  <si>
    <t>单位工程名称：单项工程-园林绿化工程</t>
  </si>
  <si>
    <t>第 1 页  共 1 页</t>
  </si>
  <si>
    <t>计算基础</t>
  </si>
  <si>
    <t>费率(%)</t>
  </si>
  <si>
    <t>173953.02</t>
  </si>
  <si>
    <t>6.65</t>
  </si>
  <si>
    <t>提前竣工增加费</t>
  </si>
  <si>
    <t>0</t>
  </si>
  <si>
    <t>二次搬运费</t>
  </si>
  <si>
    <t>0.13</t>
  </si>
  <si>
    <t>冬雨季施工增加费</t>
  </si>
  <si>
    <t>0.15</t>
  </si>
  <si>
    <t>5</t>
  </si>
  <si>
    <t>行车、行人干扰增加费</t>
  </si>
  <si>
    <t>0.95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</si>
  <si>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</si>
  <si>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</si>
  <si>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</si>
  <si>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</si>
  <si>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</si>
  <si>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</si>
  <si>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</si>
  <si>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041102001001</t>
  </si>
  <si>
    <t>垫层模板</t>
  </si>
  <si>
    <t>1、混凝土基础垫层木模</t>
  </si>
  <si>
    <t>041102002001</t>
  </si>
  <si>
    <t>基础模板</t>
  </si>
  <si>
    <t>1、混凝土基础模板</t>
  </si>
  <si>
    <t>041102018001</t>
  </si>
  <si>
    <t>压顶模板</t>
  </si>
  <si>
    <t>1、压顶 现浇混凝土模板</t>
  </si>
  <si>
    <t>041102037001</t>
  </si>
  <si>
    <t>其他现浇构件模板</t>
  </si>
  <si>
    <t>1、渠(涵)直墙复合木模</t>
  </si>
  <si>
    <t>041102037002</t>
  </si>
  <si>
    <t>1、顶(盖)板复合木模</t>
  </si>
  <si>
    <t>041102017001</t>
  </si>
  <si>
    <t>挡墙模板</t>
  </si>
  <si>
    <t>1、C25埋石混凝土翼墙模板</t>
  </si>
  <si>
    <t>041101001001</t>
  </si>
  <si>
    <t>墙面脚手架</t>
  </si>
  <si>
    <t>1、墙面脚手架</t>
  </si>
  <si>
    <t>05B001</t>
  </si>
  <si>
    <t>施工场地隔水设施</t>
  </si>
  <si>
    <t>1、施工场地隔水设施，具体施工方式由建设单位及现场实际情况确定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</si>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</sst>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R3" sqref="R3"/>
    </sheetView>
  </sheetViews>
  <sheetFormatPr defaultColWidth="10.1222222222222" defaultRowHeight="14.25" customHeight="1" outlineLevelRow="7"/>
  <cols>
    <col min="1" max="1" width="17.8333333333333" style="55" customWidth="1"/>
    <col min="2" max="2" width="16.6666666666667" style="55" customWidth="1"/>
    <col min="3" max="3" width="19.2444444444444" style="55" customWidth="1"/>
    <col min="4" max="4" width="18.6666666666667" style="55" customWidth="1"/>
    <col min="5" max="5" width="33.5" style="55" customWidth="1"/>
    <col min="6" max="16384" width="10.1222222222222" style="55"/>
  </cols>
  <sheetData>
    <row r="1" ht="110.1" customHeight="1" spans="1:9">
      <c r="A1" s="56" t="s">
        <v>0</v>
      </c>
      <c r="B1" s="56"/>
      <c r="C1" s="56"/>
      <c r="D1" s="56"/>
      <c r="E1" s="56"/>
    </row>
    <row r="2" ht="84.75" customHeight="1" spans="1:9">
      <c r="A2" s="57" t="s">
        <v>1</v>
      </c>
      <c r="B2" s="58" t="s">
        <v>2</v>
      </c>
      <c r="C2" s="58"/>
      <c r="D2" s="58"/>
      <c r="E2" s="58"/>
    </row>
    <row r="3" ht="83.25" customHeight="1" spans="1:9">
      <c r="A3" s="57" t="s">
        <v>3</v>
      </c>
      <c r="B3" s="57" t="s">
        <v>4</v>
      </c>
      <c r="C3" s="59">
        <v>1096357</v>
      </c>
      <c r="D3" s="60" t="s">
        <v>5</v>
      </c>
      <c r="E3" s="60"/>
    </row>
    <row r="4" ht="83.25" customHeight="1" spans="1:9">
      <c r="A4" s="57"/>
      <c r="B4" s="57" t="s">
        <v>6</v>
      </c>
      <c r="C4" s="61">
        <f>C3</f>
        <v>1096357</v>
      </c>
      <c r="D4" s="61"/>
      <c r="E4" s="61"/>
    </row>
    <row r="5" ht="84" customHeight="1" spans="1:9">
      <c r="A5" s="57" t="s">
        <v>7</v>
      </c>
      <c r="B5" s="62"/>
      <c r="C5" s="58" t="s">
        <v>8</v>
      </c>
      <c r="D5" s="57" t="s">
        <v>9</v>
      </c>
      <c r="E5" s="63" t="s">
        <v>8</v>
      </c>
    </row>
    <row r="6" ht="85.5" customHeight="1" spans="1:9">
      <c r="A6" s="57" t="s">
        <v>10</v>
      </c>
      <c r="B6" s="64"/>
      <c r="C6" s="65" t="s">
        <v>8</v>
      </c>
      <c r="D6" s="57" t="s">
        <v>10</v>
      </c>
      <c r="E6" s="63" t="s">
        <v>8</v>
      </c>
      <c r="I6" s="55" t="s">
        <v>11</v>
      </c>
    </row>
    <row r="7" ht="76.35" customHeight="1" spans="1:9">
      <c r="A7" s="66" t="s">
        <v>8</v>
      </c>
      <c r="B7" s="66"/>
      <c r="C7" s="66" t="s">
        <v>8</v>
      </c>
      <c r="D7" s="66" t="s">
        <v>8</v>
      </c>
      <c r="E7" s="66" t="s">
        <v>8</v>
      </c>
    </row>
    <row r="8" ht="23.1" customHeight="1" spans="1:9">
      <c r="A8" s="67" t="s">
        <v>12</v>
      </c>
      <c r="B8" s="67"/>
      <c r="C8" s="67"/>
      <c r="D8" s="67" t="s">
        <v>13</v>
      </c>
      <c r="E8" s="67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12" workbookViewId="0">
      <selection activeCell="A1" sqref="A1:E1"/>
    </sheetView>
  </sheetViews>
  <sheetFormatPr defaultColWidth="9" defaultRowHeight="12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14</v>
      </c>
      <c r="B1" s="44"/>
      <c r="C1" s="44"/>
      <c r="D1" s="44"/>
      <c r="E1" s="44"/>
    </row>
    <row r="2" ht="25.5" customHeight="1" spans="1:5">
      <c r="A2" s="21" t="s">
        <v>15</v>
      </c>
      <c r="B2" s="21"/>
      <c r="C2" s="45"/>
      <c r="D2" s="28" t="s">
        <v>16</v>
      </c>
      <c r="E2" s="28"/>
    </row>
    <row r="3" ht="22.5" customHeight="1" spans="1:5">
      <c r="A3" s="46" t="s">
        <v>17</v>
      </c>
      <c r="B3" s="47" t="s">
        <v>18</v>
      </c>
      <c r="C3" s="47" t="s">
        <v>19</v>
      </c>
      <c r="D3" s="47" t="s">
        <v>20</v>
      </c>
      <c r="E3" s="48"/>
    </row>
    <row r="4" ht="25.5" customHeight="1" spans="1:5">
      <c r="A4" s="49"/>
      <c r="B4" s="50"/>
      <c r="C4" s="50"/>
      <c r="D4" s="50" t="s">
        <v>21</v>
      </c>
      <c r="E4" s="51" t="s">
        <v>22</v>
      </c>
    </row>
    <row r="5" ht="18" customHeight="1" spans="1:5">
      <c r="A5" s="32" t="s">
        <v>23</v>
      </c>
      <c r="B5" s="33" t="s">
        <v>24</v>
      </c>
      <c r="C5" s="52">
        <v>1096356.78</v>
      </c>
      <c r="D5" s="52">
        <v>11567.88</v>
      </c>
      <c r="E5" s="35">
        <v>53873.25</v>
      </c>
    </row>
    <row r="6" ht="18" customHeight="1" spans="1:5">
      <c r="A6" s="32" t="s">
        <v>25</v>
      </c>
      <c r="B6" s="33" t="s">
        <v>26</v>
      </c>
      <c r="C6" s="52">
        <v>1096356.78</v>
      </c>
      <c r="D6" s="52">
        <v>11567.88</v>
      </c>
      <c r="E6" s="35">
        <v>53873.25</v>
      </c>
    </row>
    <row r="7" ht="18" customHeight="1" spans="1:5">
      <c r="A7" s="32" t="s">
        <v>27</v>
      </c>
      <c r="B7" s="33" t="s">
        <v>28</v>
      </c>
      <c r="C7" s="52"/>
      <c r="D7" s="33"/>
      <c r="E7" s="53"/>
    </row>
    <row r="8" ht="18" customHeight="1" spans="1:5">
      <c r="A8" s="32" t="s">
        <v>25</v>
      </c>
      <c r="B8" s="33" t="s">
        <v>29</v>
      </c>
      <c r="C8" s="52"/>
      <c r="D8" s="33"/>
      <c r="E8" s="53"/>
    </row>
    <row r="9" ht="18" customHeight="1" spans="1:5">
      <c r="A9" s="32" t="s">
        <v>30</v>
      </c>
      <c r="B9" s="33" t="s">
        <v>31</v>
      </c>
      <c r="C9" s="52"/>
      <c r="D9" s="33"/>
      <c r="E9" s="53"/>
    </row>
    <row r="10" ht="18" customHeight="1" spans="1:5">
      <c r="A10" s="32" t="s">
        <v>32</v>
      </c>
      <c r="B10" s="33" t="s">
        <v>33</v>
      </c>
      <c r="C10" s="52"/>
      <c r="D10" s="33"/>
      <c r="E10" s="53"/>
    </row>
    <row r="11" ht="18" customHeight="1" spans="1:5">
      <c r="A11" s="32" t="s">
        <v>34</v>
      </c>
      <c r="B11" s="33" t="s">
        <v>35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36</v>
      </c>
      <c r="B38" s="37"/>
      <c r="C38" s="54" t="s">
        <v>37</v>
      </c>
      <c r="D38" s="54">
        <v>11567.88</v>
      </c>
      <c r="E38" s="38">
        <v>53873.25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2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39" t="s">
        <v>15</v>
      </c>
      <c r="B2" s="39"/>
      <c r="C2" s="40"/>
      <c r="D2" s="40"/>
      <c r="E2" s="23"/>
      <c r="F2" s="23"/>
      <c r="G2" s="23"/>
    </row>
    <row r="3" ht="18" customHeight="1" spans="1:7">
      <c r="A3" s="39" t="s">
        <v>39</v>
      </c>
      <c r="B3" s="39"/>
      <c r="C3" s="40"/>
      <c r="D3" s="40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0" t="s">
        <v>42</v>
      </c>
      <c r="E4" s="30"/>
      <c r="F4" s="31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1"/>
    </row>
    <row r="6" ht="18" customHeight="1" spans="1:7">
      <c r="A6" s="9" t="s">
        <v>23</v>
      </c>
      <c r="B6" s="10" t="s">
        <v>45</v>
      </c>
      <c r="C6" s="10"/>
      <c r="D6" s="15">
        <v>820166.47</v>
      </c>
      <c r="E6" s="15"/>
      <c r="F6" s="25">
        <v>820166.47</v>
      </c>
    </row>
    <row r="7" ht="18" customHeight="1" spans="1:7">
      <c r="A7" s="9" t="s">
        <v>27</v>
      </c>
      <c r="B7" s="10" t="s">
        <v>46</v>
      </c>
      <c r="C7" s="10"/>
      <c r="D7" s="15">
        <v>131792.19</v>
      </c>
      <c r="E7" s="15"/>
      <c r="F7" s="25">
        <v>131792.19</v>
      </c>
    </row>
    <row r="8" ht="18" customHeight="1" spans="1:7">
      <c r="A8" s="9" t="s">
        <v>47</v>
      </c>
      <c r="B8" s="10" t="s">
        <v>48</v>
      </c>
      <c r="C8" s="10"/>
      <c r="D8" s="15">
        <v>13707.5</v>
      </c>
      <c r="E8" s="15"/>
      <c r="F8" s="25">
        <v>13707.5</v>
      </c>
    </row>
    <row r="9" ht="18" customHeight="1" spans="1:7">
      <c r="A9" s="9" t="s">
        <v>49</v>
      </c>
      <c r="B9" s="10" t="s">
        <v>50</v>
      </c>
      <c r="C9" s="10"/>
      <c r="D9" s="15">
        <v>11567.88</v>
      </c>
      <c r="E9" s="15"/>
      <c r="F9" s="25">
        <v>11567.88</v>
      </c>
    </row>
    <row r="10" ht="18" customHeight="1" spans="1:7">
      <c r="A10" s="9" t="s">
        <v>51</v>
      </c>
      <c r="B10" s="10" t="s">
        <v>52</v>
      </c>
      <c r="C10" s="10"/>
      <c r="D10" s="15">
        <v>118084.69</v>
      </c>
      <c r="E10" s="15"/>
      <c r="F10" s="25">
        <v>118084.69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25"/>
    </row>
    <row r="12" ht="18" customHeight="1" spans="1:7">
      <c r="A12" s="9" t="s">
        <v>56</v>
      </c>
      <c r="B12" s="10" t="s">
        <v>33</v>
      </c>
      <c r="C12" s="10"/>
      <c r="D12" s="15">
        <v>53873.25</v>
      </c>
      <c r="E12" s="15"/>
      <c r="F12" s="25">
        <v>53873.25</v>
      </c>
    </row>
    <row r="13" ht="18" customHeight="1" spans="1:7">
      <c r="A13" s="9" t="s">
        <v>57</v>
      </c>
      <c r="B13" s="10" t="s">
        <v>35</v>
      </c>
      <c r="C13" s="10"/>
      <c r="D13" s="15">
        <v>90524.87</v>
      </c>
      <c r="E13" s="15"/>
      <c r="F13" s="25">
        <v>90524.87</v>
      </c>
    </row>
    <row r="14" ht="18" customHeight="1" spans="1:7">
      <c r="A14" s="42"/>
      <c r="B14" s="43" t="s">
        <v>58</v>
      </c>
      <c r="C14" s="43"/>
      <c r="D14" s="27"/>
      <c r="E14" s="27"/>
      <c r="F14" s="26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60</v>
      </c>
      <c r="B2" s="3"/>
      <c r="C2" s="3"/>
      <c r="D2" s="3"/>
    </row>
    <row r="3" ht="36.75" customHeight="1" spans="1:4">
      <c r="A3" s="21" t="s">
        <v>61</v>
      </c>
      <c r="B3" s="21"/>
      <c r="C3" s="21"/>
      <c r="D3" s="28" t="s">
        <v>62</v>
      </c>
    </row>
    <row r="4" ht="17.25" customHeight="1" spans="1:4">
      <c r="A4" s="29" t="s">
        <v>17</v>
      </c>
      <c r="B4" s="30" t="s">
        <v>63</v>
      </c>
      <c r="C4" s="30" t="s">
        <v>64</v>
      </c>
      <c r="D4" s="31" t="s">
        <v>65</v>
      </c>
    </row>
    <row r="5" ht="15.75" customHeight="1" spans="1:4">
      <c r="A5" s="32" t="s">
        <v>23</v>
      </c>
      <c r="B5" s="33" t="s">
        <v>45</v>
      </c>
      <c r="C5" s="34"/>
      <c r="D5" s="35">
        <v>820166.47</v>
      </c>
    </row>
    <row r="6" ht="15.75" customHeight="1" spans="1:4">
      <c r="A6" s="32" t="s">
        <v>27</v>
      </c>
      <c r="B6" s="33" t="s">
        <v>46</v>
      </c>
      <c r="C6" s="34"/>
      <c r="D6" s="35">
        <v>131792.19</v>
      </c>
    </row>
    <row r="7" ht="15.75" customHeight="1" spans="1:4">
      <c r="A7" s="32" t="s">
        <v>25</v>
      </c>
      <c r="B7" s="33" t="s">
        <v>48</v>
      </c>
      <c r="C7" s="34"/>
      <c r="D7" s="35">
        <v>13707.5</v>
      </c>
    </row>
    <row r="8" ht="15.75" customHeight="1" spans="1:4">
      <c r="A8" s="32" t="s">
        <v>30</v>
      </c>
      <c r="B8" s="33" t="s">
        <v>52</v>
      </c>
      <c r="C8" s="34"/>
      <c r="D8" s="35">
        <v>118084.69</v>
      </c>
    </row>
    <row r="9" ht="15.75" customHeight="1" spans="1:4">
      <c r="A9" s="32" t="s">
        <v>53</v>
      </c>
      <c r="B9" s="33" t="s">
        <v>54</v>
      </c>
      <c r="C9" s="34"/>
      <c r="D9" s="35"/>
    </row>
    <row r="10" ht="15.75" customHeight="1" spans="1:4">
      <c r="A10" s="32" t="s">
        <v>56</v>
      </c>
      <c r="B10" s="33" t="s">
        <v>33</v>
      </c>
      <c r="C10" s="34"/>
      <c r="D10" s="35">
        <v>53873.25</v>
      </c>
    </row>
    <row r="11" ht="15.75" customHeight="1" spans="1:4">
      <c r="A11" s="32" t="s">
        <v>57</v>
      </c>
      <c r="B11" s="33" t="s">
        <v>35</v>
      </c>
      <c r="C11" s="34"/>
      <c r="D11" s="35">
        <v>90524.87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58</v>
      </c>
      <c r="B43" s="37"/>
      <c r="C43" s="37"/>
      <c r="D43" s="38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"/>
  <sheetViews>
    <sheetView showGridLines="0" topLeftCell="A48" workbookViewId="0">
      <selection activeCell="M54" sqref="M54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68</v>
      </c>
      <c r="B3" s="4"/>
      <c r="C3" s="4"/>
      <c r="D3" s="4"/>
      <c r="E3" s="22"/>
      <c r="F3" s="22"/>
      <c r="G3" s="22"/>
      <c r="H3" s="22"/>
      <c r="I3" s="5" t="s">
        <v>69</v>
      </c>
      <c r="J3" s="5"/>
      <c r="K3" s="5"/>
      <c r="L3" s="5"/>
    </row>
    <row r="4" ht="18" customHeight="1" spans="1:12">
      <c r="A4" s="6" t="s">
        <v>17</v>
      </c>
      <c r="B4" s="7" t="s">
        <v>70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75</v>
      </c>
      <c r="H4" s="7" t="s">
        <v>76</v>
      </c>
      <c r="I4" s="7" t="s">
        <v>77</v>
      </c>
      <c r="J4" s="7"/>
      <c r="K4" s="7"/>
      <c r="L4" s="8" t="s">
        <v>78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10" t="s">
        <v>81</v>
      </c>
      <c r="L5" s="11"/>
    </row>
    <row r="6" ht="18" customHeight="1" spans="1:12">
      <c r="A6" s="12"/>
      <c r="B6" s="13"/>
      <c r="C6" s="14" t="s">
        <v>82</v>
      </c>
      <c r="D6" s="14"/>
      <c r="E6" s="14"/>
      <c r="F6" s="14"/>
      <c r="G6" s="15"/>
      <c r="H6" s="15">
        <v>114368.4</v>
      </c>
      <c r="I6" s="15">
        <v>40649.17</v>
      </c>
      <c r="J6" s="15">
        <v>11366.8</v>
      </c>
      <c r="K6" s="15">
        <v>8324.45</v>
      </c>
      <c r="L6" s="16"/>
    </row>
    <row r="7" ht="54" customHeight="1" spans="1:12">
      <c r="A7" s="24">
        <v>1</v>
      </c>
      <c r="B7" s="13" t="s">
        <v>83</v>
      </c>
      <c r="C7" s="14" t="s">
        <v>84</v>
      </c>
      <c r="D7" s="14" t="s">
        <v>85</v>
      </c>
      <c r="E7" s="13" t="s">
        <v>86</v>
      </c>
      <c r="F7" s="15">
        <v>2017.3</v>
      </c>
      <c r="G7" s="15">
        <v>5.38</v>
      </c>
      <c r="H7" s="15">
        <v>10853.07</v>
      </c>
      <c r="I7" s="15">
        <v>8593.7</v>
      </c>
      <c r="J7" s="15"/>
      <c r="K7" s="15">
        <v>1412.11</v>
      </c>
      <c r="L7" s="16"/>
    </row>
    <row r="8" ht="92.25" customHeight="1" spans="1:12">
      <c r="A8" s="24">
        <v>2</v>
      </c>
      <c r="B8" s="13" t="s">
        <v>87</v>
      </c>
      <c r="C8" s="14" t="s">
        <v>88</v>
      </c>
      <c r="D8" s="14" t="s">
        <v>89</v>
      </c>
      <c r="E8" s="13" t="s">
        <v>90</v>
      </c>
      <c r="F8" s="15">
        <v>605.19</v>
      </c>
      <c r="G8" s="15">
        <v>38.61</v>
      </c>
      <c r="H8" s="15">
        <v>23366.39</v>
      </c>
      <c r="I8" s="15">
        <v>508.36</v>
      </c>
      <c r="J8" s="15">
        <v>3431.43</v>
      </c>
      <c r="K8" s="15">
        <v>568.88</v>
      </c>
      <c r="L8" s="16"/>
    </row>
    <row r="9" ht="92.25" customHeight="1" spans="1:12">
      <c r="A9" s="24">
        <v>3</v>
      </c>
      <c r="B9" s="13" t="s">
        <v>91</v>
      </c>
      <c r="C9" s="14" t="s">
        <v>92</v>
      </c>
      <c r="D9" s="14" t="s">
        <v>93</v>
      </c>
      <c r="E9" s="13" t="s">
        <v>94</v>
      </c>
      <c r="F9" s="15">
        <v>8</v>
      </c>
      <c r="G9" s="15">
        <v>430.03</v>
      </c>
      <c r="H9" s="15">
        <v>3440.24</v>
      </c>
      <c r="I9" s="15">
        <v>1303.68</v>
      </c>
      <c r="J9" s="15">
        <v>215.2</v>
      </c>
      <c r="K9" s="15">
        <v>246.56</v>
      </c>
      <c r="L9" s="16"/>
    </row>
    <row r="10" ht="66.75" customHeight="1" spans="1:12">
      <c r="A10" s="24">
        <v>4</v>
      </c>
      <c r="B10" s="13" t="s">
        <v>95</v>
      </c>
      <c r="C10" s="14" t="s">
        <v>96</v>
      </c>
      <c r="D10" s="14" t="s">
        <v>97</v>
      </c>
      <c r="E10" s="13" t="s">
        <v>86</v>
      </c>
      <c r="F10" s="15">
        <v>318.6</v>
      </c>
      <c r="G10" s="15">
        <v>40.81</v>
      </c>
      <c r="H10" s="15">
        <v>13002.07</v>
      </c>
      <c r="I10" s="15">
        <v>4536.86</v>
      </c>
      <c r="J10" s="15">
        <v>1806.46</v>
      </c>
      <c r="K10" s="15">
        <v>1006.78</v>
      </c>
      <c r="L10" s="16"/>
    </row>
    <row r="11" ht="66.75" customHeight="1" spans="1:12">
      <c r="A11" s="17">
        <v>5</v>
      </c>
      <c r="B11" s="18" t="s">
        <v>98</v>
      </c>
      <c r="C11" s="27" t="s">
        <v>96</v>
      </c>
      <c r="D11" s="27" t="s">
        <v>99</v>
      </c>
      <c r="E11" s="18" t="s">
        <v>86</v>
      </c>
      <c r="F11" s="19">
        <v>409.1</v>
      </c>
      <c r="G11" s="19">
        <v>39.86</v>
      </c>
      <c r="H11" s="19">
        <v>16306.73</v>
      </c>
      <c r="I11" s="19">
        <v>5825.58</v>
      </c>
      <c r="J11" s="19">
        <v>2319.6</v>
      </c>
      <c r="K11" s="19">
        <v>1292.76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29.25" customHeight="1" spans="1:12">
      <c r="A13" s="3" t="s">
        <v>67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68</v>
      </c>
      <c r="B14" s="4"/>
      <c r="C14" s="4"/>
      <c r="D14" s="4"/>
      <c r="E14" s="22"/>
      <c r="F14" s="22"/>
      <c r="G14" s="22"/>
      <c r="H14" s="22"/>
      <c r="I14" s="5" t="s">
        <v>100</v>
      </c>
      <c r="J14" s="5"/>
      <c r="K14" s="5"/>
      <c r="L14" s="5"/>
    </row>
    <row r="15" ht="18" customHeight="1" spans="1:12">
      <c r="A15" s="6" t="s">
        <v>17</v>
      </c>
      <c r="B15" s="7" t="s">
        <v>70</v>
      </c>
      <c r="C15" s="7" t="s">
        <v>71</v>
      </c>
      <c r="D15" s="7" t="s">
        <v>72</v>
      </c>
      <c r="E15" s="7" t="s">
        <v>73</v>
      </c>
      <c r="F15" s="7" t="s">
        <v>74</v>
      </c>
      <c r="G15" s="7" t="s">
        <v>75</v>
      </c>
      <c r="H15" s="7" t="s">
        <v>76</v>
      </c>
      <c r="I15" s="7" t="s">
        <v>77</v>
      </c>
      <c r="J15" s="7"/>
      <c r="K15" s="7"/>
      <c r="L15" s="8" t="s">
        <v>78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79</v>
      </c>
      <c r="J16" s="10" t="s">
        <v>80</v>
      </c>
      <c r="K16" s="10" t="s">
        <v>81</v>
      </c>
      <c r="L16" s="11"/>
    </row>
    <row r="17" ht="66.75" customHeight="1" spans="1:12">
      <c r="A17" s="24">
        <v>6</v>
      </c>
      <c r="B17" s="13" t="s">
        <v>101</v>
      </c>
      <c r="C17" s="14" t="s">
        <v>96</v>
      </c>
      <c r="D17" s="14" t="s">
        <v>102</v>
      </c>
      <c r="E17" s="13" t="s">
        <v>86</v>
      </c>
      <c r="F17" s="15">
        <v>171.7</v>
      </c>
      <c r="G17" s="15">
        <v>41.75</v>
      </c>
      <c r="H17" s="15">
        <v>7168.48</v>
      </c>
      <c r="I17" s="15">
        <v>2445.01</v>
      </c>
      <c r="J17" s="15">
        <v>973.54</v>
      </c>
      <c r="K17" s="15">
        <v>542.57</v>
      </c>
      <c r="L17" s="16"/>
    </row>
    <row r="18" ht="41.25" customHeight="1" spans="1:12">
      <c r="A18" s="24">
        <v>7</v>
      </c>
      <c r="B18" s="13" t="s">
        <v>103</v>
      </c>
      <c r="C18" s="14" t="s">
        <v>104</v>
      </c>
      <c r="D18" s="14" t="s">
        <v>105</v>
      </c>
      <c r="E18" s="13" t="s">
        <v>86</v>
      </c>
      <c r="F18" s="15">
        <v>471.8</v>
      </c>
      <c r="G18" s="15">
        <v>39</v>
      </c>
      <c r="H18" s="15">
        <v>18400.2</v>
      </c>
      <c r="I18" s="15">
        <v>8978.35</v>
      </c>
      <c r="J18" s="15">
        <v>1113.45</v>
      </c>
      <c r="K18" s="15">
        <v>1641.86</v>
      </c>
      <c r="L18" s="16"/>
    </row>
    <row r="19" ht="28.5" customHeight="1" spans="1:12">
      <c r="A19" s="24">
        <v>8</v>
      </c>
      <c r="B19" s="13" t="s">
        <v>106</v>
      </c>
      <c r="C19" s="14" t="s">
        <v>104</v>
      </c>
      <c r="D19" s="14" t="s">
        <v>107</v>
      </c>
      <c r="E19" s="13" t="s">
        <v>86</v>
      </c>
      <c r="F19" s="15">
        <v>456.7</v>
      </c>
      <c r="G19" s="15">
        <v>28.07</v>
      </c>
      <c r="H19" s="15">
        <v>12819.57</v>
      </c>
      <c r="I19" s="15">
        <v>5612.84</v>
      </c>
      <c r="J19" s="15">
        <v>863.16</v>
      </c>
      <c r="K19" s="15">
        <v>1050.41</v>
      </c>
      <c r="L19" s="16"/>
    </row>
    <row r="20" ht="28.5" customHeight="1" spans="1:12">
      <c r="A20" s="24">
        <v>9</v>
      </c>
      <c r="B20" s="13" t="s">
        <v>108</v>
      </c>
      <c r="C20" s="14" t="s">
        <v>96</v>
      </c>
      <c r="D20" s="14" t="s">
        <v>109</v>
      </c>
      <c r="E20" s="13" t="s">
        <v>86</v>
      </c>
      <c r="F20" s="15">
        <v>189.4</v>
      </c>
      <c r="G20" s="15">
        <v>47.58</v>
      </c>
      <c r="H20" s="15">
        <v>9011.65</v>
      </c>
      <c r="I20" s="15">
        <v>2844.79</v>
      </c>
      <c r="J20" s="15">
        <v>643.96</v>
      </c>
      <c r="K20" s="15">
        <v>562.52</v>
      </c>
      <c r="L20" s="16"/>
    </row>
    <row r="21" ht="18" customHeight="1" spans="1:12">
      <c r="A21" s="12"/>
      <c r="B21" s="13"/>
      <c r="C21" s="14" t="s">
        <v>110</v>
      </c>
      <c r="D21" s="14"/>
      <c r="E21" s="14"/>
      <c r="F21" s="14"/>
      <c r="G21" s="15"/>
      <c r="H21" s="15">
        <v>422779.06</v>
      </c>
      <c r="I21" s="15">
        <v>24176.14</v>
      </c>
      <c r="J21" s="15">
        <v>45621.46</v>
      </c>
      <c r="K21" s="15">
        <v>10636.52</v>
      </c>
      <c r="L21" s="16"/>
    </row>
    <row r="22" ht="15.75" customHeight="1" spans="1:12">
      <c r="A22" s="24">
        <v>10</v>
      </c>
      <c r="B22" s="13" t="s">
        <v>111</v>
      </c>
      <c r="C22" s="14" t="s">
        <v>112</v>
      </c>
      <c r="D22" s="14" t="s">
        <v>113</v>
      </c>
      <c r="E22" s="13" t="s">
        <v>90</v>
      </c>
      <c r="F22" s="15">
        <v>51.99</v>
      </c>
      <c r="G22" s="15">
        <v>254.66</v>
      </c>
      <c r="H22" s="15">
        <v>13239.77</v>
      </c>
      <c r="I22" s="15">
        <v>3075.73</v>
      </c>
      <c r="J22" s="15"/>
      <c r="K22" s="15">
        <v>508.98</v>
      </c>
      <c r="L22" s="16"/>
    </row>
    <row r="23" ht="54" customHeight="1" spans="1:12">
      <c r="A23" s="24">
        <v>11</v>
      </c>
      <c r="B23" s="13" t="s">
        <v>114</v>
      </c>
      <c r="C23" s="14" t="s">
        <v>115</v>
      </c>
      <c r="D23" s="14" t="s">
        <v>116</v>
      </c>
      <c r="E23" s="13" t="s">
        <v>90</v>
      </c>
      <c r="F23" s="15">
        <v>69.57</v>
      </c>
      <c r="G23" s="15">
        <v>510.66</v>
      </c>
      <c r="H23" s="15">
        <v>35526.62</v>
      </c>
      <c r="I23" s="15">
        <v>2754.97</v>
      </c>
      <c r="J23" s="15">
        <v>657.44</v>
      </c>
      <c r="K23" s="15">
        <v>569.78</v>
      </c>
      <c r="L23" s="16"/>
    </row>
    <row r="24" ht="15.75" customHeight="1" spans="1:12">
      <c r="A24" s="17">
        <v>12</v>
      </c>
      <c r="B24" s="18" t="s">
        <v>117</v>
      </c>
      <c r="C24" s="27" t="s">
        <v>118</v>
      </c>
      <c r="D24" s="27" t="s">
        <v>119</v>
      </c>
      <c r="E24" s="18" t="s">
        <v>90</v>
      </c>
      <c r="F24" s="19">
        <v>36.7</v>
      </c>
      <c r="G24" s="19">
        <v>151.07</v>
      </c>
      <c r="H24" s="19">
        <v>5544.27</v>
      </c>
      <c r="I24" s="19">
        <v>116.34</v>
      </c>
      <c r="J24" s="19">
        <v>181.3</v>
      </c>
      <c r="K24" s="19">
        <v>44.41</v>
      </c>
      <c r="L24" s="20"/>
    </row>
    <row r="25" ht="24" customHeight="1" spans="1:12">
      <c r="A25" s="1"/>
      <c r="B25" s="1"/>
      <c r="C25" s="1"/>
      <c r="D25" s="1"/>
      <c r="E25" s="1"/>
      <c r="F25" s="1"/>
      <c r="G25" s="1"/>
      <c r="H25" s="1"/>
      <c r="I25" s="2"/>
      <c r="J25" s="2"/>
      <c r="K25" s="2"/>
      <c r="L25" s="2"/>
    </row>
    <row r="26" ht="29.25" customHeight="1" spans="1:12">
      <c r="A26" s="3" t="s">
        <v>67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8.5" customHeight="1" spans="1:12">
      <c r="A27" s="4" t="s">
        <v>68</v>
      </c>
      <c r="B27" s="4"/>
      <c r="C27" s="4"/>
      <c r="D27" s="4"/>
      <c r="E27" s="22"/>
      <c r="F27" s="22"/>
      <c r="G27" s="22"/>
      <c r="H27" s="22"/>
      <c r="I27" s="5" t="s">
        <v>120</v>
      </c>
      <c r="J27" s="5"/>
      <c r="K27" s="5"/>
      <c r="L27" s="5"/>
    </row>
    <row r="28" ht="18" customHeight="1" spans="1:12">
      <c r="A28" s="6" t="s">
        <v>17</v>
      </c>
      <c r="B28" s="7" t="s">
        <v>70</v>
      </c>
      <c r="C28" s="7" t="s">
        <v>71</v>
      </c>
      <c r="D28" s="7" t="s">
        <v>72</v>
      </c>
      <c r="E28" s="7" t="s">
        <v>73</v>
      </c>
      <c r="F28" s="7" t="s">
        <v>74</v>
      </c>
      <c r="G28" s="7" t="s">
        <v>75</v>
      </c>
      <c r="H28" s="7" t="s">
        <v>76</v>
      </c>
      <c r="I28" s="7" t="s">
        <v>77</v>
      </c>
      <c r="J28" s="7"/>
      <c r="K28" s="7"/>
      <c r="L28" s="8" t="s">
        <v>78</v>
      </c>
    </row>
    <row r="29" ht="28.5" customHeight="1" spans="1:12">
      <c r="A29" s="9"/>
      <c r="B29" s="10"/>
      <c r="C29" s="10"/>
      <c r="D29" s="10"/>
      <c r="E29" s="10"/>
      <c r="F29" s="10"/>
      <c r="G29" s="10"/>
      <c r="H29" s="10"/>
      <c r="I29" s="10" t="s">
        <v>79</v>
      </c>
      <c r="J29" s="10" t="s">
        <v>80</v>
      </c>
      <c r="K29" s="10" t="s">
        <v>81</v>
      </c>
      <c r="L29" s="11"/>
    </row>
    <row r="30" ht="143.25" customHeight="1" spans="1:12">
      <c r="A30" s="24">
        <v>13</v>
      </c>
      <c r="B30" s="13" t="s">
        <v>121</v>
      </c>
      <c r="C30" s="14" t="s">
        <v>122</v>
      </c>
      <c r="D30" s="14" t="s">
        <v>123</v>
      </c>
      <c r="E30" s="13" t="s">
        <v>124</v>
      </c>
      <c r="F30" s="15">
        <v>152.9</v>
      </c>
      <c r="G30" s="15">
        <v>1752.08</v>
      </c>
      <c r="H30" s="15">
        <v>267893.03</v>
      </c>
      <c r="I30" s="15">
        <v>8617.44</v>
      </c>
      <c r="J30" s="15">
        <v>784.38</v>
      </c>
      <c r="K30" s="15">
        <v>1530.53</v>
      </c>
      <c r="L30" s="16"/>
    </row>
    <row r="31" ht="54" customHeight="1" spans="1:12">
      <c r="A31" s="24">
        <v>14</v>
      </c>
      <c r="B31" s="13" t="s">
        <v>125</v>
      </c>
      <c r="C31" s="14" t="s">
        <v>126</v>
      </c>
      <c r="D31" s="14" t="s">
        <v>127</v>
      </c>
      <c r="E31" s="13" t="s">
        <v>90</v>
      </c>
      <c r="F31" s="15">
        <v>32.11</v>
      </c>
      <c r="G31" s="15">
        <v>479.83</v>
      </c>
      <c r="H31" s="15">
        <v>15407.34</v>
      </c>
      <c r="I31" s="15">
        <v>974.86</v>
      </c>
      <c r="J31" s="15">
        <v>22.16</v>
      </c>
      <c r="K31" s="15">
        <v>165.37</v>
      </c>
      <c r="L31" s="16"/>
    </row>
    <row r="32" ht="41.25" customHeight="1" spans="1:12">
      <c r="A32" s="24">
        <v>15</v>
      </c>
      <c r="B32" s="13" t="s">
        <v>128</v>
      </c>
      <c r="C32" s="14" t="s">
        <v>129</v>
      </c>
      <c r="D32" s="14" t="s">
        <v>130</v>
      </c>
      <c r="E32" s="13" t="s">
        <v>90</v>
      </c>
      <c r="F32" s="15">
        <v>38.5</v>
      </c>
      <c r="G32" s="15">
        <v>226.54</v>
      </c>
      <c r="H32" s="15">
        <v>8721.79</v>
      </c>
      <c r="I32" s="15">
        <v>1148.07</v>
      </c>
      <c r="J32" s="15">
        <v>38.12</v>
      </c>
      <c r="K32" s="15">
        <v>197.12</v>
      </c>
      <c r="L32" s="16"/>
    </row>
    <row r="33" ht="41.25" customHeight="1" spans="1:12">
      <c r="A33" s="24">
        <v>16</v>
      </c>
      <c r="B33" s="13" t="s">
        <v>131</v>
      </c>
      <c r="C33" s="14" t="s">
        <v>129</v>
      </c>
      <c r="D33" s="14" t="s">
        <v>132</v>
      </c>
      <c r="E33" s="13" t="s">
        <v>90</v>
      </c>
      <c r="F33" s="15">
        <v>77</v>
      </c>
      <c r="G33" s="15">
        <v>132.05</v>
      </c>
      <c r="H33" s="15">
        <v>10167.85</v>
      </c>
      <c r="I33" s="15">
        <v>2169.86</v>
      </c>
      <c r="J33" s="15">
        <v>80.85</v>
      </c>
      <c r="K33" s="15">
        <v>374.22</v>
      </c>
      <c r="L33" s="16"/>
    </row>
    <row r="34" ht="15.75" customHeight="1" spans="1:12">
      <c r="A34" s="17">
        <v>17</v>
      </c>
      <c r="B34" s="18" t="s">
        <v>133</v>
      </c>
      <c r="C34" s="27" t="s">
        <v>134</v>
      </c>
      <c r="D34" s="27" t="s">
        <v>135</v>
      </c>
      <c r="E34" s="18" t="s">
        <v>86</v>
      </c>
      <c r="F34" s="19">
        <v>512.22</v>
      </c>
      <c r="G34" s="19">
        <v>12.93</v>
      </c>
      <c r="H34" s="19">
        <v>6623</v>
      </c>
      <c r="I34" s="19">
        <v>865.65</v>
      </c>
      <c r="J34" s="19"/>
      <c r="K34" s="19">
        <v>143.42</v>
      </c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  <c r="L35" s="2"/>
    </row>
    <row r="36" ht="29.25" customHeight="1" spans="1:12">
      <c r="A36" s="3" t="s">
        <v>67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8.5" customHeight="1" spans="1:12">
      <c r="A37" s="4" t="s">
        <v>68</v>
      </c>
      <c r="B37" s="4"/>
      <c r="C37" s="4"/>
      <c r="D37" s="4"/>
      <c r="E37" s="22"/>
      <c r="F37" s="22"/>
      <c r="G37" s="22"/>
      <c r="H37" s="22"/>
      <c r="I37" s="5" t="s">
        <v>136</v>
      </c>
      <c r="J37" s="5"/>
      <c r="K37" s="5"/>
      <c r="L37" s="5"/>
    </row>
    <row r="38" ht="18" customHeight="1" spans="1:12">
      <c r="A38" s="6" t="s">
        <v>17</v>
      </c>
      <c r="B38" s="7" t="s">
        <v>70</v>
      </c>
      <c r="C38" s="7" t="s">
        <v>71</v>
      </c>
      <c r="D38" s="7" t="s">
        <v>72</v>
      </c>
      <c r="E38" s="7" t="s">
        <v>73</v>
      </c>
      <c r="F38" s="7" t="s">
        <v>74</v>
      </c>
      <c r="G38" s="7" t="s">
        <v>75</v>
      </c>
      <c r="H38" s="7" t="s">
        <v>76</v>
      </c>
      <c r="I38" s="7" t="s">
        <v>77</v>
      </c>
      <c r="J38" s="7"/>
      <c r="K38" s="7"/>
      <c r="L38" s="8" t="s">
        <v>78</v>
      </c>
    </row>
    <row r="39" ht="28.5" customHeight="1" spans="1:12">
      <c r="A39" s="9"/>
      <c r="B39" s="10"/>
      <c r="C39" s="10"/>
      <c r="D39" s="10"/>
      <c r="E39" s="10"/>
      <c r="F39" s="10"/>
      <c r="G39" s="10"/>
      <c r="H39" s="10"/>
      <c r="I39" s="10" t="s">
        <v>79</v>
      </c>
      <c r="J39" s="10" t="s">
        <v>80</v>
      </c>
      <c r="K39" s="10" t="s">
        <v>81</v>
      </c>
      <c r="L39" s="11"/>
    </row>
    <row r="40" ht="105" customHeight="1" spans="1:12">
      <c r="A40" s="24">
        <v>18</v>
      </c>
      <c r="B40" s="13" t="s">
        <v>137</v>
      </c>
      <c r="C40" s="14" t="s">
        <v>138</v>
      </c>
      <c r="D40" s="14" t="s">
        <v>139</v>
      </c>
      <c r="E40" s="13" t="s">
        <v>90</v>
      </c>
      <c r="F40" s="15">
        <v>625.68</v>
      </c>
      <c r="G40" s="15">
        <v>8.96</v>
      </c>
      <c r="H40" s="15">
        <v>5606.09</v>
      </c>
      <c r="I40" s="15">
        <v>1833.24</v>
      </c>
      <c r="J40" s="15">
        <v>2671.65</v>
      </c>
      <c r="K40" s="15">
        <v>688.25</v>
      </c>
      <c r="L40" s="16"/>
    </row>
    <row r="41" ht="105" customHeight="1" spans="1:12">
      <c r="A41" s="24">
        <v>19</v>
      </c>
      <c r="B41" s="13" t="s">
        <v>140</v>
      </c>
      <c r="C41" s="14" t="s">
        <v>141</v>
      </c>
      <c r="D41" s="14" t="s">
        <v>142</v>
      </c>
      <c r="E41" s="13" t="s">
        <v>90</v>
      </c>
      <c r="F41" s="15">
        <v>202.67</v>
      </c>
      <c r="G41" s="15">
        <v>8.59</v>
      </c>
      <c r="H41" s="15">
        <v>1740.94</v>
      </c>
      <c r="I41" s="15">
        <v>650.57</v>
      </c>
      <c r="J41" s="15">
        <v>745.83</v>
      </c>
      <c r="K41" s="15">
        <v>216.86</v>
      </c>
      <c r="L41" s="16"/>
    </row>
    <row r="42" ht="79.5" customHeight="1" spans="1:12">
      <c r="A42" s="24">
        <v>20</v>
      </c>
      <c r="B42" s="13" t="s">
        <v>143</v>
      </c>
      <c r="C42" s="14" t="s">
        <v>144</v>
      </c>
      <c r="D42" s="14" t="s">
        <v>145</v>
      </c>
      <c r="E42" s="13" t="s">
        <v>90</v>
      </c>
      <c r="F42" s="15">
        <v>212.45</v>
      </c>
      <c r="G42" s="15">
        <v>14.64</v>
      </c>
      <c r="H42" s="15">
        <v>3110.27</v>
      </c>
      <c r="I42" s="15">
        <v>1969.41</v>
      </c>
      <c r="J42" s="15">
        <v>480.14</v>
      </c>
      <c r="K42" s="15">
        <v>414.28</v>
      </c>
      <c r="L42" s="16"/>
    </row>
    <row r="43" ht="92.25" customHeight="1" spans="1:12">
      <c r="A43" s="17">
        <v>21</v>
      </c>
      <c r="B43" s="18" t="s">
        <v>146</v>
      </c>
      <c r="C43" s="27" t="s">
        <v>147</v>
      </c>
      <c r="D43" s="27" t="s">
        <v>148</v>
      </c>
      <c r="E43" s="18" t="s">
        <v>90</v>
      </c>
      <c r="F43" s="19">
        <v>615.9</v>
      </c>
      <c r="G43" s="19">
        <v>79.88</v>
      </c>
      <c r="H43" s="19">
        <v>49198.09</v>
      </c>
      <c r="I43" s="19"/>
      <c r="J43" s="19">
        <v>39959.59</v>
      </c>
      <c r="K43" s="19">
        <v>5783.3</v>
      </c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</row>
    <row r="45" ht="29.25" customHeight="1" spans="1:12">
      <c r="A45" s="3" t="s">
        <v>67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8.5" customHeight="1" spans="1:12">
      <c r="A46" s="4" t="s">
        <v>68</v>
      </c>
      <c r="B46" s="4"/>
      <c r="C46" s="4"/>
      <c r="D46" s="4"/>
      <c r="E46" s="22"/>
      <c r="F46" s="22"/>
      <c r="G46" s="22"/>
      <c r="H46" s="22"/>
      <c r="I46" s="5" t="s">
        <v>149</v>
      </c>
      <c r="J46" s="5"/>
      <c r="K46" s="5"/>
      <c r="L46" s="5"/>
    </row>
    <row r="47" ht="18" customHeight="1" spans="1:12">
      <c r="A47" s="6" t="s">
        <v>17</v>
      </c>
      <c r="B47" s="7" t="s">
        <v>70</v>
      </c>
      <c r="C47" s="7" t="s">
        <v>71</v>
      </c>
      <c r="D47" s="7" t="s">
        <v>72</v>
      </c>
      <c r="E47" s="7" t="s">
        <v>73</v>
      </c>
      <c r="F47" s="7" t="s">
        <v>74</v>
      </c>
      <c r="G47" s="7" t="s">
        <v>75</v>
      </c>
      <c r="H47" s="7" t="s">
        <v>76</v>
      </c>
      <c r="I47" s="7" t="s">
        <v>77</v>
      </c>
      <c r="J47" s="7"/>
      <c r="K47" s="7"/>
      <c r="L47" s="8" t="s">
        <v>78</v>
      </c>
    </row>
    <row r="48" ht="28.5" customHeight="1" spans="1:12">
      <c r="A48" s="9"/>
      <c r="B48" s="10"/>
      <c r="C48" s="10"/>
      <c r="D48" s="10"/>
      <c r="E48" s="10"/>
      <c r="F48" s="10"/>
      <c r="G48" s="10"/>
      <c r="H48" s="10"/>
      <c r="I48" s="10" t="s">
        <v>79</v>
      </c>
      <c r="J48" s="10" t="s">
        <v>80</v>
      </c>
      <c r="K48" s="10" t="s">
        <v>81</v>
      </c>
      <c r="L48" s="11"/>
    </row>
    <row r="49" ht="18" customHeight="1" spans="1:12">
      <c r="A49" s="12"/>
      <c r="B49" s="13"/>
      <c r="C49" s="14" t="s">
        <v>150</v>
      </c>
      <c r="D49" s="14"/>
      <c r="E49" s="14"/>
      <c r="F49" s="14"/>
      <c r="G49" s="15"/>
      <c r="H49" s="15">
        <v>84018.32</v>
      </c>
      <c r="I49" s="15">
        <v>12191.41</v>
      </c>
      <c r="J49" s="15">
        <v>324.6</v>
      </c>
      <c r="K49" s="15">
        <v>2076.62</v>
      </c>
      <c r="L49" s="16"/>
    </row>
    <row r="50" ht="143.25" customHeight="1" spans="1:12">
      <c r="A50" s="24">
        <v>22</v>
      </c>
      <c r="B50" s="13" t="s">
        <v>151</v>
      </c>
      <c r="C50" s="14" t="s">
        <v>152</v>
      </c>
      <c r="D50" s="14" t="s">
        <v>153</v>
      </c>
      <c r="E50" s="13" t="s">
        <v>124</v>
      </c>
      <c r="F50" s="15">
        <v>119.5</v>
      </c>
      <c r="G50" s="15">
        <v>660.07</v>
      </c>
      <c r="H50" s="15">
        <v>78878.37</v>
      </c>
      <c r="I50" s="15">
        <v>11615.4</v>
      </c>
      <c r="J50" s="15">
        <v>311.9</v>
      </c>
      <c r="K50" s="15">
        <v>1978.92</v>
      </c>
      <c r="L50" s="16"/>
    </row>
    <row r="51" ht="28.5" customHeight="1" spans="1:12">
      <c r="A51" s="24">
        <v>23</v>
      </c>
      <c r="B51" s="13" t="s">
        <v>154</v>
      </c>
      <c r="C51" s="14" t="s">
        <v>152</v>
      </c>
      <c r="D51" s="14" t="s">
        <v>155</v>
      </c>
      <c r="E51" s="13" t="s">
        <v>124</v>
      </c>
      <c r="F51" s="15">
        <v>13.8</v>
      </c>
      <c r="G51" s="15">
        <v>372.46</v>
      </c>
      <c r="H51" s="15">
        <v>5139.95</v>
      </c>
      <c r="I51" s="15">
        <v>576.01</v>
      </c>
      <c r="J51" s="15">
        <v>12.7</v>
      </c>
      <c r="K51" s="15">
        <v>97.7</v>
      </c>
      <c r="L51" s="16"/>
    </row>
    <row r="52" ht="18" customHeight="1" spans="1:12">
      <c r="A52" s="12"/>
      <c r="B52" s="13"/>
      <c r="C52" s="14" t="s">
        <v>156</v>
      </c>
      <c r="D52" s="14"/>
      <c r="E52" s="14"/>
      <c r="F52" s="14"/>
      <c r="G52" s="15"/>
      <c r="H52" s="15">
        <v>199000.69</v>
      </c>
      <c r="I52" s="15">
        <v>32119.5</v>
      </c>
      <c r="J52" s="15">
        <v>2404.28</v>
      </c>
      <c r="K52" s="15">
        <v>5729.36</v>
      </c>
      <c r="L52" s="16"/>
    </row>
    <row r="53" ht="28.5" customHeight="1" spans="1:12">
      <c r="A53" s="24">
        <v>24</v>
      </c>
      <c r="B53" s="13" t="s">
        <v>157</v>
      </c>
      <c r="C53" s="14" t="s">
        <v>112</v>
      </c>
      <c r="D53" s="14" t="s">
        <v>158</v>
      </c>
      <c r="E53" s="13" t="s">
        <v>90</v>
      </c>
      <c r="F53" s="15">
        <v>32.37</v>
      </c>
      <c r="G53" s="15">
        <v>362.71</v>
      </c>
      <c r="H53" s="15">
        <v>11740.92</v>
      </c>
      <c r="I53" s="15">
        <v>2171.06</v>
      </c>
      <c r="J53" s="15">
        <v>352.51</v>
      </c>
      <c r="K53" s="15">
        <v>418.87</v>
      </c>
      <c r="L53" s="16"/>
    </row>
    <row r="54" ht="15.75" customHeight="1" spans="1:12">
      <c r="A54" s="24">
        <v>25</v>
      </c>
      <c r="B54" s="13" t="s">
        <v>159</v>
      </c>
      <c r="C54" s="14" t="s">
        <v>160</v>
      </c>
      <c r="D54" s="14" t="s">
        <v>161</v>
      </c>
      <c r="E54" s="13" t="s">
        <v>90</v>
      </c>
      <c r="F54" s="15">
        <v>32.37</v>
      </c>
      <c r="G54" s="15">
        <v>488.92</v>
      </c>
      <c r="H54" s="15">
        <v>15826.34</v>
      </c>
      <c r="I54" s="15">
        <v>1344.33</v>
      </c>
      <c r="J54" s="15">
        <v>394.59</v>
      </c>
      <c r="K54" s="15">
        <v>290.68</v>
      </c>
      <c r="L54" s="16"/>
    </row>
    <row r="55" ht="28.5" customHeight="1" spans="1:12">
      <c r="A55" s="24">
        <v>26</v>
      </c>
      <c r="B55" s="13" t="s">
        <v>162</v>
      </c>
      <c r="C55" s="14" t="s">
        <v>115</v>
      </c>
      <c r="D55" s="14" t="s">
        <v>163</v>
      </c>
      <c r="E55" s="13" t="s">
        <v>90</v>
      </c>
      <c r="F55" s="15">
        <v>172.15</v>
      </c>
      <c r="G55" s="15">
        <v>451.55</v>
      </c>
      <c r="H55" s="15">
        <v>77734.33</v>
      </c>
      <c r="I55" s="15">
        <v>6737.95</v>
      </c>
      <c r="J55" s="15">
        <v>1298.01</v>
      </c>
      <c r="K55" s="15">
        <v>1339.33</v>
      </c>
      <c r="L55" s="16"/>
    </row>
    <row r="56" ht="28.5" customHeight="1" spans="1:12">
      <c r="A56" s="24">
        <v>27</v>
      </c>
      <c r="B56" s="13" t="s">
        <v>164</v>
      </c>
      <c r="C56" s="14" t="s">
        <v>115</v>
      </c>
      <c r="D56" s="14" t="s">
        <v>165</v>
      </c>
      <c r="E56" s="13" t="s">
        <v>90</v>
      </c>
      <c r="F56" s="15">
        <v>21.93</v>
      </c>
      <c r="G56" s="15">
        <v>451.55</v>
      </c>
      <c r="H56" s="15">
        <v>9902.49</v>
      </c>
      <c r="I56" s="15">
        <v>858.34</v>
      </c>
      <c r="J56" s="15">
        <v>165.35</v>
      </c>
      <c r="K56" s="15">
        <v>170.62</v>
      </c>
      <c r="L56" s="16"/>
    </row>
    <row r="57" ht="41.25" customHeight="1" spans="1:12">
      <c r="A57" s="24">
        <v>28</v>
      </c>
      <c r="B57" s="13" t="s">
        <v>166</v>
      </c>
      <c r="C57" s="14" t="s">
        <v>167</v>
      </c>
      <c r="D57" s="14" t="s">
        <v>168</v>
      </c>
      <c r="E57" s="13" t="s">
        <v>86</v>
      </c>
      <c r="F57" s="15">
        <v>188.31</v>
      </c>
      <c r="G57" s="15">
        <v>333.67</v>
      </c>
      <c r="H57" s="15">
        <v>62833.4</v>
      </c>
      <c r="I57" s="15">
        <v>18363.99</v>
      </c>
      <c r="J57" s="15"/>
      <c r="K57" s="15">
        <v>3039.32</v>
      </c>
      <c r="L57" s="16"/>
    </row>
    <row r="58" ht="15.75" customHeight="1" spans="1:12">
      <c r="A58" s="17">
        <v>29</v>
      </c>
      <c r="B58" s="18" t="s">
        <v>169</v>
      </c>
      <c r="C58" s="27" t="s">
        <v>115</v>
      </c>
      <c r="D58" s="27" t="s">
        <v>170</v>
      </c>
      <c r="E58" s="18" t="s">
        <v>90</v>
      </c>
      <c r="F58" s="19">
        <v>16.15</v>
      </c>
      <c r="G58" s="19">
        <v>483.58</v>
      </c>
      <c r="H58" s="19">
        <v>7809.82</v>
      </c>
      <c r="I58" s="19">
        <v>634.05</v>
      </c>
      <c r="J58" s="19">
        <v>152.62</v>
      </c>
      <c r="K58" s="19">
        <v>131.3</v>
      </c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</row>
    <row r="60" ht="29.25" customHeight="1" spans="1:12">
      <c r="A60" s="3" t="s">
        <v>67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28.5" customHeight="1" spans="1:12">
      <c r="A61" s="4" t="s">
        <v>68</v>
      </c>
      <c r="B61" s="4"/>
      <c r="C61" s="4"/>
      <c r="D61" s="4"/>
      <c r="E61" s="22"/>
      <c r="F61" s="22"/>
      <c r="G61" s="22"/>
      <c r="H61" s="22"/>
      <c r="I61" s="5" t="s">
        <v>171</v>
      </c>
      <c r="J61" s="5"/>
      <c r="K61" s="5"/>
      <c r="L61" s="5"/>
    </row>
    <row r="62" ht="18" customHeight="1" spans="1:12">
      <c r="A62" s="6" t="s">
        <v>17</v>
      </c>
      <c r="B62" s="7" t="s">
        <v>70</v>
      </c>
      <c r="C62" s="7" t="s">
        <v>71</v>
      </c>
      <c r="D62" s="7" t="s">
        <v>72</v>
      </c>
      <c r="E62" s="7" t="s">
        <v>73</v>
      </c>
      <c r="F62" s="7" t="s">
        <v>74</v>
      </c>
      <c r="G62" s="7" t="s">
        <v>75</v>
      </c>
      <c r="H62" s="7" t="s">
        <v>76</v>
      </c>
      <c r="I62" s="7" t="s">
        <v>77</v>
      </c>
      <c r="J62" s="7"/>
      <c r="K62" s="7"/>
      <c r="L62" s="8" t="s">
        <v>78</v>
      </c>
    </row>
    <row r="63" ht="28.5" customHeight="1" spans="1:12">
      <c r="A63" s="9"/>
      <c r="B63" s="10"/>
      <c r="C63" s="10"/>
      <c r="D63" s="10"/>
      <c r="E63" s="10"/>
      <c r="F63" s="10"/>
      <c r="G63" s="10"/>
      <c r="H63" s="10"/>
      <c r="I63" s="10" t="s">
        <v>79</v>
      </c>
      <c r="J63" s="10" t="s">
        <v>80</v>
      </c>
      <c r="K63" s="10" t="s">
        <v>81</v>
      </c>
      <c r="L63" s="11"/>
    </row>
    <row r="64" ht="54" customHeight="1" spans="1:12">
      <c r="A64" s="24">
        <v>30</v>
      </c>
      <c r="B64" s="13" t="s">
        <v>172</v>
      </c>
      <c r="C64" s="14" t="s">
        <v>173</v>
      </c>
      <c r="D64" s="14" t="s">
        <v>174</v>
      </c>
      <c r="E64" s="13" t="s">
        <v>86</v>
      </c>
      <c r="F64" s="15">
        <v>17.28</v>
      </c>
      <c r="G64" s="15">
        <v>706.35</v>
      </c>
      <c r="H64" s="15">
        <v>12205.73</v>
      </c>
      <c r="I64" s="15">
        <v>1473.47</v>
      </c>
      <c r="J64" s="15">
        <v>40.26</v>
      </c>
      <c r="K64" s="15">
        <v>250.04</v>
      </c>
      <c r="L64" s="16"/>
    </row>
    <row r="65" ht="15.75" customHeight="1" spans="1:12">
      <c r="A65" s="24">
        <v>31</v>
      </c>
      <c r="B65" s="13" t="s">
        <v>175</v>
      </c>
      <c r="C65" s="14" t="s">
        <v>176</v>
      </c>
      <c r="D65" s="14" t="s">
        <v>177</v>
      </c>
      <c r="E65" s="13" t="s">
        <v>178</v>
      </c>
      <c r="F65" s="15">
        <v>96</v>
      </c>
      <c r="G65" s="15">
        <v>8.63</v>
      </c>
      <c r="H65" s="15">
        <v>828.48</v>
      </c>
      <c r="I65" s="15">
        <v>508.8</v>
      </c>
      <c r="J65" s="15"/>
      <c r="K65" s="15">
        <v>84.48</v>
      </c>
      <c r="L65" s="16"/>
    </row>
    <row r="66" ht="28.5" customHeight="1" spans="1:12">
      <c r="A66" s="24">
        <v>32</v>
      </c>
      <c r="B66" s="13" t="s">
        <v>179</v>
      </c>
      <c r="C66" s="14" t="s">
        <v>180</v>
      </c>
      <c r="D66" s="14" t="s">
        <v>181</v>
      </c>
      <c r="E66" s="13" t="s">
        <v>182</v>
      </c>
      <c r="F66" s="15">
        <v>0.023</v>
      </c>
      <c r="G66" s="15">
        <v>5181.8</v>
      </c>
      <c r="H66" s="15">
        <v>119.18</v>
      </c>
      <c r="I66" s="15">
        <v>27.51</v>
      </c>
      <c r="J66" s="15">
        <v>0.94</v>
      </c>
      <c r="K66" s="15">
        <v>4.72</v>
      </c>
      <c r="L66" s="16"/>
    </row>
    <row r="67" ht="15.75" customHeight="1" spans="1:12">
      <c r="A67" s="24"/>
      <c r="B67" s="13"/>
      <c r="C67" s="14"/>
      <c r="D67" s="14"/>
      <c r="E67" s="13"/>
      <c r="F67" s="15"/>
      <c r="G67" s="15"/>
      <c r="H67" s="15"/>
      <c r="I67" s="15"/>
      <c r="J67" s="15"/>
      <c r="K67" s="15"/>
      <c r="L67" s="16"/>
    </row>
    <row r="68" ht="15.75" customHeight="1" spans="1:12">
      <c r="A68" s="24"/>
      <c r="B68" s="13"/>
      <c r="C68" s="14"/>
      <c r="D68" s="14"/>
      <c r="E68" s="13"/>
      <c r="F68" s="15"/>
      <c r="G68" s="15"/>
      <c r="H68" s="15"/>
      <c r="I68" s="15"/>
      <c r="J68" s="15"/>
      <c r="K68" s="15"/>
      <c r="L68" s="16"/>
    </row>
    <row r="69" ht="15.75" customHeight="1" spans="1:12">
      <c r="A69" s="24"/>
      <c r="B69" s="13"/>
      <c r="C69" s="14"/>
      <c r="D69" s="14"/>
      <c r="E69" s="13"/>
      <c r="F69" s="15"/>
      <c r="G69" s="15"/>
      <c r="H69" s="15"/>
      <c r="I69" s="15"/>
      <c r="J69" s="15"/>
      <c r="K69" s="15"/>
      <c r="L69" s="16"/>
    </row>
    <row r="70" ht="15.75" customHeight="1" spans="1:12">
      <c r="A70" s="24"/>
      <c r="B70" s="13"/>
      <c r="C70" s="14"/>
      <c r="D70" s="14"/>
      <c r="E70" s="13"/>
      <c r="F70" s="15"/>
      <c r="G70" s="15"/>
      <c r="H70" s="15"/>
      <c r="I70" s="15"/>
      <c r="J70" s="15"/>
      <c r="K70" s="15"/>
      <c r="L70" s="16"/>
    </row>
    <row r="71" ht="15.75" customHeight="1" spans="1:12">
      <c r="A71" s="24"/>
      <c r="B71" s="13"/>
      <c r="C71" s="14"/>
      <c r="D71" s="14"/>
      <c r="E71" s="13"/>
      <c r="F71" s="15"/>
      <c r="G71" s="15"/>
      <c r="H71" s="15"/>
      <c r="I71" s="15"/>
      <c r="J71" s="15"/>
      <c r="K71" s="15"/>
      <c r="L71" s="16"/>
    </row>
    <row r="72" ht="15.75" customHeight="1" spans="1:12">
      <c r="A72" s="24"/>
      <c r="B72" s="13"/>
      <c r="C72" s="14"/>
      <c r="D72" s="14"/>
      <c r="E72" s="13"/>
      <c r="F72" s="15"/>
      <c r="G72" s="15"/>
      <c r="H72" s="15"/>
      <c r="I72" s="15"/>
      <c r="J72" s="15"/>
      <c r="K72" s="15"/>
      <c r="L72" s="16"/>
    </row>
    <row r="73" ht="15.75" customHeight="1" spans="1:12">
      <c r="A73" s="24"/>
      <c r="B73" s="13"/>
      <c r="C73" s="14"/>
      <c r="D73" s="14"/>
      <c r="E73" s="13"/>
      <c r="F73" s="15"/>
      <c r="G73" s="15"/>
      <c r="H73" s="15"/>
      <c r="I73" s="15"/>
      <c r="J73" s="15"/>
      <c r="K73" s="15"/>
      <c r="L73" s="16"/>
    </row>
    <row r="74" ht="15.75" customHeight="1" spans="1:12">
      <c r="A74" s="24"/>
      <c r="B74" s="13"/>
      <c r="C74" s="14"/>
      <c r="D74" s="14"/>
      <c r="E74" s="13"/>
      <c r="F74" s="15"/>
      <c r="G74" s="15"/>
      <c r="H74" s="15"/>
      <c r="I74" s="15"/>
      <c r="J74" s="15"/>
      <c r="K74" s="15"/>
      <c r="L74" s="16"/>
    </row>
    <row r="75" ht="15.75" customHeight="1" spans="1:12">
      <c r="A75" s="24"/>
      <c r="B75" s="13"/>
      <c r="C75" s="14"/>
      <c r="D75" s="14"/>
      <c r="E75" s="13"/>
      <c r="F75" s="15"/>
      <c r="G75" s="15"/>
      <c r="H75" s="15"/>
      <c r="I75" s="15"/>
      <c r="J75" s="15"/>
      <c r="K75" s="15"/>
      <c r="L75" s="16"/>
    </row>
    <row r="76" ht="15.75" customHeight="1" spans="1:12">
      <c r="A76" s="24"/>
      <c r="B76" s="13"/>
      <c r="C76" s="14"/>
      <c r="D76" s="14"/>
      <c r="E76" s="13"/>
      <c r="F76" s="15"/>
      <c r="G76" s="15"/>
      <c r="H76" s="15"/>
      <c r="I76" s="15"/>
      <c r="J76" s="15"/>
      <c r="K76" s="15"/>
      <c r="L76" s="16"/>
    </row>
    <row r="77" ht="15.75" customHeight="1" spans="1:12">
      <c r="A77" s="24"/>
      <c r="B77" s="13"/>
      <c r="C77" s="14"/>
      <c r="D77" s="14"/>
      <c r="E77" s="13"/>
      <c r="F77" s="15"/>
      <c r="G77" s="15"/>
      <c r="H77" s="15"/>
      <c r="I77" s="15"/>
      <c r="J77" s="15"/>
      <c r="K77" s="15"/>
      <c r="L77" s="16"/>
    </row>
    <row r="78" ht="15.75" customHeight="1" spans="1:12">
      <c r="A78" s="24"/>
      <c r="B78" s="13"/>
      <c r="C78" s="14"/>
      <c r="D78" s="14"/>
      <c r="E78" s="13"/>
      <c r="F78" s="15"/>
      <c r="G78" s="15"/>
      <c r="H78" s="15"/>
      <c r="I78" s="15"/>
      <c r="J78" s="15"/>
      <c r="K78" s="15"/>
      <c r="L78" s="16"/>
    </row>
    <row r="79" ht="15.75" customHeight="1" spans="1:12">
      <c r="A79" s="24"/>
      <c r="B79" s="13"/>
      <c r="C79" s="14"/>
      <c r="D79" s="14"/>
      <c r="E79" s="13"/>
      <c r="F79" s="15"/>
      <c r="G79" s="15"/>
      <c r="H79" s="15"/>
      <c r="I79" s="15"/>
      <c r="J79" s="15"/>
      <c r="K79" s="15"/>
      <c r="L79" s="16"/>
    </row>
    <row r="80" ht="15.75" customHeight="1" spans="1:12">
      <c r="A80" s="24"/>
      <c r="B80" s="13"/>
      <c r="C80" s="14"/>
      <c r="D80" s="14"/>
      <c r="E80" s="13"/>
      <c r="F80" s="15"/>
      <c r="G80" s="15"/>
      <c r="H80" s="15"/>
      <c r="I80" s="15"/>
      <c r="J80" s="15"/>
      <c r="K80" s="15"/>
      <c r="L80" s="16"/>
    </row>
    <row r="81" ht="15.75" customHeight="1" spans="1:12">
      <c r="A81" s="24"/>
      <c r="B81" s="13"/>
      <c r="C81" s="14"/>
      <c r="D81" s="14"/>
      <c r="E81" s="13"/>
      <c r="F81" s="15"/>
      <c r="G81" s="15"/>
      <c r="H81" s="15"/>
      <c r="I81" s="15"/>
      <c r="J81" s="15"/>
      <c r="K81" s="15"/>
      <c r="L81" s="16"/>
    </row>
    <row r="82" ht="28.5" customHeight="1" spans="1:12">
      <c r="A82" s="17" t="s">
        <v>183</v>
      </c>
      <c r="B82" s="18"/>
      <c r="C82" s="18"/>
      <c r="D82" s="18"/>
      <c r="E82" s="18"/>
      <c r="F82" s="18"/>
      <c r="G82" s="18"/>
      <c r="H82" s="19">
        <v>820166.47</v>
      </c>
      <c r="I82" s="19">
        <v>109136.22</v>
      </c>
      <c r="J82" s="19">
        <v>59717.14</v>
      </c>
      <c r="K82" s="19">
        <v>26766.95</v>
      </c>
      <c r="L82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5:H25"/>
    <mergeCell ref="I25:L25"/>
    <mergeCell ref="A26:L26"/>
    <mergeCell ref="A27:D27"/>
    <mergeCell ref="E27:H27"/>
    <mergeCell ref="I27:L27"/>
    <mergeCell ref="I28:K28"/>
    <mergeCell ref="A35:H35"/>
    <mergeCell ref="I35:L35"/>
    <mergeCell ref="A36:L36"/>
    <mergeCell ref="A37:D37"/>
    <mergeCell ref="E37:H37"/>
    <mergeCell ref="I37:L37"/>
    <mergeCell ref="I38:K38"/>
    <mergeCell ref="A44:H44"/>
    <mergeCell ref="I44:L44"/>
    <mergeCell ref="A45:L45"/>
    <mergeCell ref="A46:D46"/>
    <mergeCell ref="E46:H46"/>
    <mergeCell ref="I46:L46"/>
    <mergeCell ref="I47:K47"/>
    <mergeCell ref="A59:H59"/>
    <mergeCell ref="I59:L59"/>
    <mergeCell ref="A60:L60"/>
    <mergeCell ref="A61:D61"/>
    <mergeCell ref="E61:H61"/>
    <mergeCell ref="I61:L61"/>
    <mergeCell ref="I62:K62"/>
    <mergeCell ref="A82:G82"/>
    <mergeCell ref="A4:A5"/>
    <mergeCell ref="A15:A16"/>
    <mergeCell ref="A28:A29"/>
    <mergeCell ref="A38:A39"/>
    <mergeCell ref="A47:A48"/>
    <mergeCell ref="A62:A63"/>
    <mergeCell ref="B4:B5"/>
    <mergeCell ref="B15:B16"/>
    <mergeCell ref="B28:B29"/>
    <mergeCell ref="B38:B39"/>
    <mergeCell ref="B47:B48"/>
    <mergeCell ref="B62:B63"/>
    <mergeCell ref="C4:C5"/>
    <mergeCell ref="C15:C16"/>
    <mergeCell ref="C28:C29"/>
    <mergeCell ref="C38:C39"/>
    <mergeCell ref="C47:C48"/>
    <mergeCell ref="C62:C63"/>
    <mergeCell ref="D4:D5"/>
    <mergeCell ref="D15:D16"/>
    <mergeCell ref="D28:D29"/>
    <mergeCell ref="D38:D39"/>
    <mergeCell ref="D47:D48"/>
    <mergeCell ref="D62:D63"/>
    <mergeCell ref="E4:E5"/>
    <mergeCell ref="E15:E16"/>
    <mergeCell ref="E28:E29"/>
    <mergeCell ref="E38:E39"/>
    <mergeCell ref="E47:E48"/>
    <mergeCell ref="E62:E63"/>
    <mergeCell ref="F4:F5"/>
    <mergeCell ref="F15:F16"/>
    <mergeCell ref="F28:F29"/>
    <mergeCell ref="F38:F39"/>
    <mergeCell ref="F47:F48"/>
    <mergeCell ref="F62:F63"/>
    <mergeCell ref="G4:G5"/>
    <mergeCell ref="G15:G16"/>
    <mergeCell ref="G28:G29"/>
    <mergeCell ref="G38:G39"/>
    <mergeCell ref="G47:G48"/>
    <mergeCell ref="G62:G63"/>
    <mergeCell ref="H4:H5"/>
    <mergeCell ref="H15:H16"/>
    <mergeCell ref="H28:H29"/>
    <mergeCell ref="H38:H39"/>
    <mergeCell ref="H47:H48"/>
    <mergeCell ref="H62:H63"/>
    <mergeCell ref="L4:L5"/>
    <mergeCell ref="L15:L16"/>
    <mergeCell ref="L28:L29"/>
    <mergeCell ref="L38:L39"/>
    <mergeCell ref="L47:L48"/>
    <mergeCell ref="L62:L63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1" max="16383" man="1"/>
    <brk id="24" max="16383" man="1"/>
    <brk id="34" max="16383" man="1"/>
    <brk id="43" max="16383" man="1"/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184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185</v>
      </c>
      <c r="B4" s="22"/>
      <c r="C4" s="22"/>
      <c r="D4" s="5" t="s">
        <v>186</v>
      </c>
      <c r="E4" s="5"/>
    </row>
    <row r="5" ht="17.25" customHeight="1" spans="1:5">
      <c r="A5" s="6" t="s">
        <v>17</v>
      </c>
      <c r="B5" s="7" t="s">
        <v>71</v>
      </c>
      <c r="C5" s="7" t="s">
        <v>187</v>
      </c>
      <c r="D5" s="7" t="s">
        <v>188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189</v>
      </c>
      <c r="D6" s="15" t="s">
        <v>190</v>
      </c>
      <c r="E6" s="25">
        <v>11567.88</v>
      </c>
    </row>
    <row r="7" ht="15.75" customHeight="1" spans="1:5">
      <c r="A7" s="24" t="s">
        <v>30</v>
      </c>
      <c r="B7" s="14" t="s">
        <v>191</v>
      </c>
      <c r="C7" s="13"/>
      <c r="D7" s="15" t="s">
        <v>192</v>
      </c>
      <c r="E7" s="25"/>
    </row>
    <row r="8" ht="15.75" customHeight="1" spans="1:5">
      <c r="A8" s="24" t="s">
        <v>32</v>
      </c>
      <c r="B8" s="14" t="s">
        <v>193</v>
      </c>
      <c r="C8" s="13"/>
      <c r="D8" s="15" t="s">
        <v>194</v>
      </c>
      <c r="E8" s="25">
        <v>226.14</v>
      </c>
    </row>
    <row r="9" ht="15.75" customHeight="1" spans="1:5">
      <c r="A9" s="24" t="s">
        <v>34</v>
      </c>
      <c r="B9" s="14" t="s">
        <v>195</v>
      </c>
      <c r="C9" s="13"/>
      <c r="D9" s="15" t="s">
        <v>196</v>
      </c>
      <c r="E9" s="25">
        <v>260.93</v>
      </c>
    </row>
    <row r="10" ht="15.75" customHeight="1" spans="1:5">
      <c r="A10" s="24" t="s">
        <v>197</v>
      </c>
      <c r="B10" s="14" t="s">
        <v>198</v>
      </c>
      <c r="C10" s="13"/>
      <c r="D10" s="15" t="s">
        <v>199</v>
      </c>
      <c r="E10" s="25">
        <v>1652.55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200</v>
      </c>
      <c r="B44" s="18"/>
      <c r="C44" s="18"/>
      <c r="D44" s="18"/>
      <c r="E44" s="26">
        <v>13707.5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68</v>
      </c>
      <c r="B4" s="4"/>
      <c r="C4" s="4"/>
      <c r="D4" s="4"/>
      <c r="E4" s="4"/>
      <c r="F4" s="4"/>
      <c r="G4" s="4"/>
      <c r="H4" s="4"/>
      <c r="I4" s="5" t="s">
        <v>186</v>
      </c>
      <c r="J4" s="5"/>
      <c r="K4" s="5"/>
      <c r="L4" s="5"/>
    </row>
    <row r="5" ht="18" customHeight="1" spans="1:12">
      <c r="A5" s="6" t="s">
        <v>17</v>
      </c>
      <c r="B5" s="7" t="s">
        <v>70</v>
      </c>
      <c r="C5" s="7" t="s">
        <v>71</v>
      </c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/>
      <c r="K5" s="7"/>
      <c r="L5" s="8" t="s">
        <v>78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79</v>
      </c>
      <c r="J6" s="10" t="s">
        <v>80</v>
      </c>
      <c r="K6" s="10" t="s">
        <v>81</v>
      </c>
      <c r="L6" s="11"/>
    </row>
    <row r="7" ht="18" customHeight="1" spans="1:12">
      <c r="A7" s="12"/>
      <c r="B7" s="13"/>
      <c r="C7" s="14" t="s">
        <v>202</v>
      </c>
      <c r="D7" s="14"/>
      <c r="E7" s="14"/>
      <c r="F7" s="14"/>
      <c r="G7" s="15"/>
      <c r="H7" s="15">
        <v>118084.69</v>
      </c>
      <c r="I7" s="15">
        <v>26835.56</v>
      </c>
      <c r="J7" s="15">
        <v>6663.8</v>
      </c>
      <c r="K7" s="15">
        <v>5424.1</v>
      </c>
      <c r="L7" s="16"/>
    </row>
    <row r="8" ht="28.5" customHeight="1" spans="1:12">
      <c r="A8" s="12">
        <v>1</v>
      </c>
      <c r="B8" s="13" t="s">
        <v>203</v>
      </c>
      <c r="C8" s="14" t="s">
        <v>204</v>
      </c>
      <c r="D8" s="14" t="s">
        <v>205</v>
      </c>
      <c r="E8" s="13" t="s">
        <v>206</v>
      </c>
      <c r="F8" s="15">
        <v>1</v>
      </c>
      <c r="G8" s="15">
        <v>4398.31</v>
      </c>
      <c r="H8" s="15">
        <v>4398.31</v>
      </c>
      <c r="I8" s="15">
        <v>604</v>
      </c>
      <c r="J8" s="15">
        <v>1893.8</v>
      </c>
      <c r="K8" s="15">
        <v>382.88</v>
      </c>
      <c r="L8" s="16"/>
    </row>
    <row r="9" ht="15.75" customHeight="1" spans="1:12">
      <c r="A9" s="12">
        <v>2</v>
      </c>
      <c r="B9" s="13" t="s">
        <v>207</v>
      </c>
      <c r="C9" s="14" t="s">
        <v>208</v>
      </c>
      <c r="D9" s="14" t="s">
        <v>209</v>
      </c>
      <c r="E9" s="13" t="s">
        <v>86</v>
      </c>
      <c r="F9" s="15">
        <v>71.21</v>
      </c>
      <c r="G9" s="15">
        <v>30</v>
      </c>
      <c r="H9" s="15">
        <v>2136.3</v>
      </c>
      <c r="I9" s="15">
        <v>792.57</v>
      </c>
      <c r="J9" s="15">
        <v>39.17</v>
      </c>
      <c r="K9" s="15">
        <v>136.72</v>
      </c>
      <c r="L9" s="16"/>
    </row>
    <row r="10" ht="15.75" customHeight="1" spans="1:12">
      <c r="A10" s="12">
        <v>3</v>
      </c>
      <c r="B10" s="13" t="s">
        <v>210</v>
      </c>
      <c r="C10" s="14" t="s">
        <v>211</v>
      </c>
      <c r="D10" s="14" t="s">
        <v>212</v>
      </c>
      <c r="E10" s="13" t="s">
        <v>86</v>
      </c>
      <c r="F10" s="15">
        <v>320.96</v>
      </c>
      <c r="G10" s="15">
        <v>53.67</v>
      </c>
      <c r="H10" s="15">
        <v>17225.92</v>
      </c>
      <c r="I10" s="15">
        <v>7831.42</v>
      </c>
      <c r="J10" s="15">
        <v>1495.67</v>
      </c>
      <c r="K10" s="15">
        <v>1511.72</v>
      </c>
      <c r="L10" s="16"/>
    </row>
    <row r="11" ht="15.75" customHeight="1" spans="1:12">
      <c r="A11" s="12">
        <v>4</v>
      </c>
      <c r="B11" s="13" t="s">
        <v>213</v>
      </c>
      <c r="C11" s="14" t="s">
        <v>214</v>
      </c>
      <c r="D11" s="14" t="s">
        <v>215</v>
      </c>
      <c r="E11" s="13" t="s">
        <v>86</v>
      </c>
      <c r="F11" s="15">
        <v>91.74</v>
      </c>
      <c r="G11" s="15">
        <v>45.84</v>
      </c>
      <c r="H11" s="15">
        <v>4205.36</v>
      </c>
      <c r="I11" s="15">
        <v>1624.72</v>
      </c>
      <c r="J11" s="15">
        <v>94.49</v>
      </c>
      <c r="K11" s="15">
        <v>282.56</v>
      </c>
      <c r="L11" s="16"/>
    </row>
    <row r="12" ht="15.75" customHeight="1" spans="1:12">
      <c r="A12" s="12">
        <v>5</v>
      </c>
      <c r="B12" s="13" t="s">
        <v>216</v>
      </c>
      <c r="C12" s="14" t="s">
        <v>217</v>
      </c>
      <c r="D12" s="14" t="s">
        <v>218</v>
      </c>
      <c r="E12" s="13" t="s">
        <v>86</v>
      </c>
      <c r="F12" s="15">
        <v>438.68</v>
      </c>
      <c r="G12" s="15">
        <v>56.03</v>
      </c>
      <c r="H12" s="15">
        <v>24579.24</v>
      </c>
      <c r="I12" s="15">
        <v>9778.18</v>
      </c>
      <c r="J12" s="15">
        <v>1039.67</v>
      </c>
      <c r="K12" s="15">
        <v>1767.88</v>
      </c>
      <c r="L12" s="16"/>
    </row>
    <row r="13" ht="15.75" customHeight="1" spans="1:12">
      <c r="A13" s="12">
        <v>6</v>
      </c>
      <c r="B13" s="13" t="s">
        <v>219</v>
      </c>
      <c r="C13" s="14" t="s">
        <v>217</v>
      </c>
      <c r="D13" s="14" t="s">
        <v>220</v>
      </c>
      <c r="E13" s="13" t="s">
        <v>86</v>
      </c>
      <c r="F13" s="15">
        <v>131.45</v>
      </c>
      <c r="G13" s="15">
        <v>67.77</v>
      </c>
      <c r="H13" s="15">
        <v>8908.37</v>
      </c>
      <c r="I13" s="15">
        <v>3750.27</v>
      </c>
      <c r="J13" s="15">
        <v>332.57</v>
      </c>
      <c r="K13" s="15">
        <v>667.77</v>
      </c>
      <c r="L13" s="16"/>
    </row>
    <row r="14" ht="28.5" customHeight="1" spans="1:12">
      <c r="A14" s="12">
        <v>7</v>
      </c>
      <c r="B14" s="13" t="s">
        <v>221</v>
      </c>
      <c r="C14" s="14" t="s">
        <v>222</v>
      </c>
      <c r="D14" s="14" t="s">
        <v>223</v>
      </c>
      <c r="E14" s="13" t="s">
        <v>86</v>
      </c>
      <c r="F14" s="15">
        <v>87.72</v>
      </c>
      <c r="G14" s="15">
        <v>69.96</v>
      </c>
      <c r="H14" s="15">
        <v>6136.89</v>
      </c>
      <c r="I14" s="15">
        <v>2185.98</v>
      </c>
      <c r="J14" s="15">
        <v>1741.24</v>
      </c>
      <c r="K14" s="15">
        <v>626.32</v>
      </c>
      <c r="L14" s="16"/>
    </row>
    <row r="15" ht="15.75" customHeight="1" spans="1:12">
      <c r="A15" s="12">
        <v>8</v>
      </c>
      <c r="B15" s="13" t="s">
        <v>224</v>
      </c>
      <c r="C15" s="14" t="s">
        <v>225</v>
      </c>
      <c r="D15" s="14" t="s">
        <v>226</v>
      </c>
      <c r="E15" s="13" t="s">
        <v>86</v>
      </c>
      <c r="F15" s="15">
        <v>43.86</v>
      </c>
      <c r="G15" s="15">
        <v>11.27</v>
      </c>
      <c r="H15" s="15">
        <v>494.3</v>
      </c>
      <c r="I15" s="15">
        <v>268.42</v>
      </c>
      <c r="J15" s="15">
        <v>27.19</v>
      </c>
      <c r="K15" s="15">
        <v>48.25</v>
      </c>
      <c r="L15" s="16"/>
    </row>
    <row r="16" ht="41.25" customHeight="1" spans="1:12">
      <c r="A16" s="12">
        <v>9</v>
      </c>
      <c r="B16" s="13" t="s">
        <v>227</v>
      </c>
      <c r="C16" s="14" t="s">
        <v>228</v>
      </c>
      <c r="D16" s="14" t="s">
        <v>229</v>
      </c>
      <c r="E16" s="13" t="s">
        <v>230</v>
      </c>
      <c r="F16" s="15">
        <v>1</v>
      </c>
      <c r="G16" s="15">
        <v>50000</v>
      </c>
      <c r="H16" s="15">
        <v>50000</v>
      </c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7" t="s">
        <v>183</v>
      </c>
      <c r="B25" s="18"/>
      <c r="C25" s="18"/>
      <c r="D25" s="18"/>
      <c r="E25" s="18"/>
      <c r="F25" s="18"/>
      <c r="G25" s="18"/>
      <c r="H25" s="19">
        <v>118084.69</v>
      </c>
      <c r="I25" s="19">
        <v>26835.56</v>
      </c>
      <c r="J25" s="19">
        <v>6663.8</v>
      </c>
      <c r="K25" s="19">
        <v>5424.1</v>
      </c>
      <c r="L25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5:G25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2026-06-30T10:32:00Z</dcterms:created>
  <dcterms:modified xsi:type="dcterms:W3CDTF">2026-07-15T01:34:43Z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F27B8427F1554714867D8051D1955A3B_12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