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<sst xmlns="http://schemas.openxmlformats.org/spreadsheetml/2006/main" count="890" uniqueCount="610">
  <si>
    <t>招标控制价汇总表</t>
  </si>
  <si>
    <t>工程名称：桐庐县分水镇三合村(森林脚)耕地功能恢复项目(2025)                金额单位:元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</si>
  <si>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</si>
  <si>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</si>
  <si>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</si>
  <si>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</si>
  <si>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</si>
  <si>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</si>
  <si>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</si>
  <si>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</si>
  <si>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</si>
  <si>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</si>
  <si>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四</t>
  </si>
  <si>
    <t>其他</t>
  </si>
  <si>
    <t>合计</t>
  </si>
  <si>
    <t>分部分项工程项目清单计价表</t>
  </si>
  <si>
    <t>工程名称：桐庐县分水镇三合村(森林脚)耕地功能恢复项目(2025)</t>
  </si>
  <si>
    <t>金额单位:元</t>
  </si>
  <si>
    <t>计量
单位</t>
  </si>
  <si>
    <t>工程量</t>
  </si>
  <si>
    <t>单价</t>
  </si>
  <si>
    <t>合价</t>
  </si>
  <si>
    <t>1</t>
  </si>
  <si>
    <t>1127052</t>
  </si>
  <si>
    <t>1.1</t>
  </si>
  <si>
    <t>耕作层地力保持工程</t>
  </si>
  <si>
    <t>676697</t>
  </si>
  <si>
    <t>1.1.1</t>
  </si>
  <si>
    <t>表土剥离、场地堆放</t>
  </si>
  <si>
    <t>m3</t>
  </si>
  <si>
    <t>21700.90</t>
  </si>
  <si>
    <t>2.92</t>
  </si>
  <si>
    <t>63367</t>
  </si>
  <si>
    <t>1.1.2</t>
  </si>
  <si>
    <t>犁底层(粘土防渗)原土夯实 厚30cm</t>
  </si>
  <si>
    <t>m3实方</t>
  </si>
  <si>
    <t>21822.30</t>
  </si>
  <si>
    <t>8.05</t>
  </si>
  <si>
    <t>175670</t>
  </si>
  <si>
    <t>1.1.3</t>
  </si>
  <si>
    <t>耕作层 耕作土回填 厚30cm(现场利用,含场内运距)</t>
  </si>
  <si>
    <t>8.59</t>
  </si>
  <si>
    <t>186411</t>
  </si>
  <si>
    <t>1.1.4</t>
  </si>
  <si>
    <t>耕作层 耕作土回填 厚30cm(桐庐二院外运)</t>
  </si>
  <si>
    <t>121.40</t>
  </si>
  <si>
    <t>36.11</t>
  </si>
  <si>
    <t>4384</t>
  </si>
  <si>
    <t>1.1.5</t>
  </si>
  <si>
    <t>土地翻耕平整(含田块格式化)</t>
  </si>
  <si>
    <t>hm2</t>
  </si>
  <si>
    <t>7.6862</t>
  </si>
  <si>
    <t>3669.77</t>
  </si>
  <si>
    <t>28207</t>
  </si>
  <si>
    <t>1.1.6</t>
  </si>
  <si>
    <t>田块清理</t>
  </si>
  <si>
    <t>m2</t>
  </si>
  <si>
    <t>62892.00</t>
  </si>
  <si>
    <t>1.17</t>
  </si>
  <si>
    <t>73584</t>
  </si>
  <si>
    <t>1.1.7</t>
  </si>
  <si>
    <t>粘土土坎(人工填筑)</t>
  </si>
  <si>
    <t>2001.60</t>
  </si>
  <si>
    <t>32.16</t>
  </si>
  <si>
    <t>64371</t>
  </si>
  <si>
    <t>1.1.8</t>
  </si>
  <si>
    <t>地力培肥</t>
  </si>
  <si>
    <t>t</t>
  </si>
  <si>
    <t>115.29</t>
  </si>
  <si>
    <t>700</t>
  </si>
  <si>
    <t>80703</t>
  </si>
  <si>
    <t>1.2</t>
  </si>
  <si>
    <t>梯田田坎</t>
  </si>
  <si>
    <t>450355</t>
  </si>
  <si>
    <t>1.2.1</t>
  </si>
  <si>
    <t>土(石)方开挖</t>
  </si>
  <si>
    <t>466.35</t>
  </si>
  <si>
    <t>3.09</t>
  </si>
  <si>
    <t>1441</t>
  </si>
  <si>
    <t>1.2.2</t>
  </si>
  <si>
    <t>开挖料回填压实</t>
  </si>
  <si>
    <t>89.05</t>
  </si>
  <si>
    <t>6.59</t>
  </si>
  <si>
    <t>587</t>
  </si>
  <si>
    <t>1.2.3</t>
  </si>
  <si>
    <t>干砌块石挡墙</t>
  </si>
  <si>
    <t>1359.86</t>
  </si>
  <si>
    <t>293.89</t>
  </si>
  <si>
    <t>399649</t>
  </si>
  <si>
    <t>1.2.4</t>
  </si>
  <si>
    <t>M7.5浆砌块石挡墙</t>
  </si>
  <si>
    <t>27.60</t>
  </si>
  <si>
    <t>424.61</t>
  </si>
  <si>
    <t>11719</t>
  </si>
  <si>
    <t>1.2.5</t>
  </si>
  <si>
    <t>C25砼压顶 厚10cm</t>
  </si>
  <si>
    <t>53.43</t>
  </si>
  <si>
    <t>691.72</t>
  </si>
  <si>
    <t>36959</t>
  </si>
  <si>
    <t>2</t>
  </si>
  <si>
    <t>1330950</t>
  </si>
  <si>
    <t>2.1</t>
  </si>
  <si>
    <t>新建0.4m×0.4m灌渠-长680米</t>
  </si>
  <si>
    <t>136838</t>
  </si>
  <si>
    <t>2.1.1</t>
  </si>
  <si>
    <t>挖沟槽土(石)方</t>
  </si>
  <si>
    <t>557.60</t>
  </si>
  <si>
    <t>9.6</t>
  </si>
  <si>
    <t>5353</t>
  </si>
  <si>
    <t>2.1.2</t>
  </si>
  <si>
    <t>231.20</t>
  </si>
  <si>
    <t>1524</t>
  </si>
  <si>
    <t>2.1.3</t>
  </si>
  <si>
    <t>碎石垫层 厚10cm</t>
  </si>
  <si>
    <t>57.80</t>
  </si>
  <si>
    <t>246.19</t>
  </si>
  <si>
    <t>14230</t>
  </si>
  <si>
    <t>2.1.4</t>
  </si>
  <si>
    <t>C25砼渠道</t>
  </si>
  <si>
    <t>153.00</t>
  </si>
  <si>
    <t>750.91</t>
  </si>
  <si>
    <t>114889</t>
  </si>
  <si>
    <t>2.1.5</t>
  </si>
  <si>
    <t>泡沫板伸缩缝</t>
  </si>
  <si>
    <t>15.30</t>
  </si>
  <si>
    <t>55</t>
  </si>
  <si>
    <t>842</t>
  </si>
  <si>
    <t>2.2</t>
  </si>
  <si>
    <t>新建0.4m×0.4m排渠-长88米</t>
  </si>
  <si>
    <t>17786</t>
  </si>
  <si>
    <t>2.2.1</t>
  </si>
  <si>
    <t>76.56</t>
  </si>
  <si>
    <t>735</t>
  </si>
  <si>
    <t>2.2.2</t>
  </si>
  <si>
    <t>35.20</t>
  </si>
  <si>
    <t>232</t>
  </si>
  <si>
    <t>2.2.3</t>
  </si>
  <si>
    <t>7.48</t>
  </si>
  <si>
    <t>1842</t>
  </si>
  <si>
    <t>2.2.4</t>
  </si>
  <si>
    <t>19.80</t>
  </si>
  <si>
    <t>14868</t>
  </si>
  <si>
    <t>2.2.5</t>
  </si>
  <si>
    <t>1.98</t>
  </si>
  <si>
    <t>109</t>
  </si>
  <si>
    <t>2.3</t>
  </si>
  <si>
    <t>新建0.4m×0.4m灌排渠-长945米</t>
  </si>
  <si>
    <t>189771</t>
  </si>
  <si>
    <t>2.3.1</t>
  </si>
  <si>
    <t>746.55</t>
  </si>
  <si>
    <t>7167</t>
  </si>
  <si>
    <t>2.3.2</t>
  </si>
  <si>
    <t>302.40</t>
  </si>
  <si>
    <t>1993</t>
  </si>
  <si>
    <t>2.3.3</t>
  </si>
  <si>
    <t>80.33</t>
  </si>
  <si>
    <t>19776</t>
  </si>
  <si>
    <t>2.3.4</t>
  </si>
  <si>
    <t>212.63</t>
  </si>
  <si>
    <t>159666</t>
  </si>
  <si>
    <t>2.3.5</t>
  </si>
  <si>
    <t>21.26</t>
  </si>
  <si>
    <t>1169</t>
  </si>
  <si>
    <t>2.4</t>
  </si>
  <si>
    <t>新建0.6m×0.6m排渠-长656米</t>
  </si>
  <si>
    <t>185111</t>
  </si>
  <si>
    <t>2.4.1</t>
  </si>
  <si>
    <t>905.28</t>
  </si>
  <si>
    <t>8691</t>
  </si>
  <si>
    <t>2.4.2</t>
  </si>
  <si>
    <t>393.60</t>
  </si>
  <si>
    <t>2594</t>
  </si>
  <si>
    <t>2.4.3</t>
  </si>
  <si>
    <t>68.88</t>
  </si>
  <si>
    <t>16958</t>
  </si>
  <si>
    <t>2.4.4</t>
  </si>
  <si>
    <t>206.64</t>
  </si>
  <si>
    <t>155168</t>
  </si>
  <si>
    <t>2.4.5</t>
  </si>
  <si>
    <t>C20砼支柱</t>
  </si>
  <si>
    <t>0.74</t>
  </si>
  <si>
    <t>762.53</t>
  </si>
  <si>
    <t>564</t>
  </si>
  <si>
    <t>2.4.6</t>
  </si>
  <si>
    <t>20.66</t>
  </si>
  <si>
    <t>1136</t>
  </si>
  <si>
    <t>2.5</t>
  </si>
  <si>
    <t>拆除重建0.4m×0.4m灌渠-长788米</t>
  </si>
  <si>
    <t>178979</t>
  </si>
  <si>
    <t>2.5.1</t>
  </si>
  <si>
    <t>468.86</t>
  </si>
  <si>
    <t>4501</t>
  </si>
  <si>
    <t>2.5.2</t>
  </si>
  <si>
    <t>原渠道拆除外运(运距、弃渣场地投标人自行考虑,含建筑垃圾消纳费)</t>
  </si>
  <si>
    <t>177.30</t>
  </si>
  <si>
    <t>124.71</t>
  </si>
  <si>
    <t>22111</t>
  </si>
  <si>
    <t>2.5.3</t>
  </si>
  <si>
    <t>267.92</t>
  </si>
  <si>
    <t>1766</t>
  </si>
  <si>
    <t>2.5.4</t>
  </si>
  <si>
    <t>66.98</t>
  </si>
  <si>
    <t>16490</t>
  </si>
  <si>
    <t>2.5.5</t>
  </si>
  <si>
    <t>133136</t>
  </si>
  <si>
    <t>2.5.6</t>
  </si>
  <si>
    <t>17.73</t>
  </si>
  <si>
    <t>975</t>
  </si>
  <si>
    <t>2.6</t>
  </si>
  <si>
    <t>拆除重建0.4m×0.4m灌排渠-长253米</t>
  </si>
  <si>
    <t>57364</t>
  </si>
  <si>
    <t>2.6.1</t>
  </si>
  <si>
    <t>142.95</t>
  </si>
  <si>
    <t>1372</t>
  </si>
  <si>
    <t>2.6.2</t>
  </si>
  <si>
    <t>56.93</t>
  </si>
  <si>
    <t>7100</t>
  </si>
  <si>
    <t>2.6.3</t>
  </si>
  <si>
    <t>80.96</t>
  </si>
  <si>
    <t>534</t>
  </si>
  <si>
    <t>2.6.4</t>
  </si>
  <si>
    <t>21.51</t>
  </si>
  <si>
    <t>5296</t>
  </si>
  <si>
    <t>2.6.5</t>
  </si>
  <si>
    <t>42749</t>
  </si>
  <si>
    <t>2.6.6</t>
  </si>
  <si>
    <t>5.69</t>
  </si>
  <si>
    <t>313</t>
  </si>
  <si>
    <t>2.7</t>
  </si>
  <si>
    <t>拆除重建0.6m×0.6m排渠-长142米</t>
  </si>
  <si>
    <t>45218</t>
  </si>
  <si>
    <t>2.7.1</t>
  </si>
  <si>
    <t>151.23</t>
  </si>
  <si>
    <t>1452</t>
  </si>
  <si>
    <t>2.7.2</t>
  </si>
  <si>
    <t>44.73</t>
  </si>
  <si>
    <t>5578</t>
  </si>
  <si>
    <t>2.7.3</t>
  </si>
  <si>
    <t>85.20</t>
  </si>
  <si>
    <t>561</t>
  </si>
  <si>
    <t>2.7.4</t>
  </si>
  <si>
    <t>14.91</t>
  </si>
  <si>
    <t>3671</t>
  </si>
  <si>
    <t>2.7.5</t>
  </si>
  <si>
    <t>33588</t>
  </si>
  <si>
    <t>2.7.6</t>
  </si>
  <si>
    <t>0.16</t>
  </si>
  <si>
    <t>762.5</t>
  </si>
  <si>
    <t>122</t>
  </si>
  <si>
    <t>2.7.7</t>
  </si>
  <si>
    <t>4.47</t>
  </si>
  <si>
    <t>246</t>
  </si>
  <si>
    <t>2.8</t>
  </si>
  <si>
    <t>原有0.4m×0.4m渠道清淤修复-长233米(修复60%)</t>
  </si>
  <si>
    <t>32511</t>
  </si>
  <si>
    <t>2.8.1</t>
  </si>
  <si>
    <t>78.99</t>
  </si>
  <si>
    <t>758</t>
  </si>
  <si>
    <t>2.8.2</t>
  </si>
  <si>
    <t>31.46</t>
  </si>
  <si>
    <t>3923</t>
  </si>
  <si>
    <t>2.8.3</t>
  </si>
  <si>
    <t>原渠道清淤外运(运距、弃渣场地投标人自行考虑,含建筑垃圾消纳费)</t>
  </si>
  <si>
    <t>23.30</t>
  </si>
  <si>
    <t>34.91</t>
  </si>
  <si>
    <t>813</t>
  </si>
  <si>
    <t>2.8.4</t>
  </si>
  <si>
    <t>44.74</t>
  </si>
  <si>
    <t>295</t>
  </si>
  <si>
    <t>2.8.5</t>
  </si>
  <si>
    <t>11.88</t>
  </si>
  <si>
    <t>2925</t>
  </si>
  <si>
    <t>2.8.6</t>
  </si>
  <si>
    <t>23624</t>
  </si>
  <si>
    <t>2.8.7</t>
  </si>
  <si>
    <t>3.15</t>
  </si>
  <si>
    <t>173</t>
  </si>
  <si>
    <t>2.9</t>
  </si>
  <si>
    <t>新建直径110mmPE引水管-长120米</t>
  </si>
  <si>
    <t>19929</t>
  </si>
  <si>
    <t>2.9.1</t>
  </si>
  <si>
    <t>100.65</t>
  </si>
  <si>
    <t>966</t>
  </si>
  <si>
    <t>2.9.2</t>
  </si>
  <si>
    <t>83.62</t>
  </si>
  <si>
    <t>551</t>
  </si>
  <si>
    <t>2.9.3</t>
  </si>
  <si>
    <t>3.96</t>
  </si>
  <si>
    <t>2.9.4</t>
  </si>
  <si>
    <t>C20砼全包</t>
  </si>
  <si>
    <t>11.93</t>
  </si>
  <si>
    <t>617.59</t>
  </si>
  <si>
    <t>7368</t>
  </si>
  <si>
    <t>2.9.5</t>
  </si>
  <si>
    <t>直径110mmPE引水管购安(含三通等配件)</t>
  </si>
  <si>
    <t>m</t>
  </si>
  <si>
    <t>120.00</t>
  </si>
  <si>
    <t>83.91</t>
  </si>
  <si>
    <t>10069</t>
  </si>
  <si>
    <t>2.10</t>
  </si>
  <si>
    <t>新建塘埂-长55米</t>
  </si>
  <si>
    <t>55150</t>
  </si>
  <si>
    <t>2.10.1</t>
  </si>
  <si>
    <t>塘埂开挖 淤泥平铺在附近旱地(平均运距200m)</t>
  </si>
  <si>
    <t>350.00</t>
  </si>
  <si>
    <t>10.69</t>
  </si>
  <si>
    <t>3742</t>
  </si>
  <si>
    <t>2.10.2</t>
  </si>
  <si>
    <t>5.50</t>
  </si>
  <si>
    <t>1354</t>
  </si>
  <si>
    <t>2.10.3</t>
  </si>
  <si>
    <t>C25砼基础</t>
  </si>
  <si>
    <t>31.35</t>
  </si>
  <si>
    <t>624.83</t>
  </si>
  <si>
    <t>19588</t>
  </si>
  <si>
    <t>2.10.4</t>
  </si>
  <si>
    <t>C20砼池壁</t>
  </si>
  <si>
    <t>34.10</t>
  </si>
  <si>
    <t>660.29</t>
  </si>
  <si>
    <t>22516</t>
  </si>
  <si>
    <t>2.10.5</t>
  </si>
  <si>
    <t>沥青伸缩缝</t>
  </si>
  <si>
    <t>32.73</t>
  </si>
  <si>
    <t>148.58</t>
  </si>
  <si>
    <t>4863</t>
  </si>
  <si>
    <t>2.10.6</t>
  </si>
  <si>
    <t>橡胶止水带</t>
  </si>
  <si>
    <t>27.50</t>
  </si>
  <si>
    <t>112.27</t>
  </si>
  <si>
    <t>3087</t>
  </si>
  <si>
    <t>2.11</t>
  </si>
  <si>
    <t>原有堰坝修复-2座</t>
  </si>
  <si>
    <t>107378</t>
  </si>
  <si>
    <t>2.11.1</t>
  </si>
  <si>
    <t>231.34</t>
  </si>
  <si>
    <t>715</t>
  </si>
  <si>
    <t>2.11.2</t>
  </si>
  <si>
    <t>抛填大块石</t>
  </si>
  <si>
    <t>18.70</t>
  </si>
  <si>
    <t>214.36</t>
  </si>
  <si>
    <t>4009</t>
  </si>
  <si>
    <t>2.11.3</t>
  </si>
  <si>
    <t>粘性土回填压实</t>
  </si>
  <si>
    <t>15.10</t>
  </si>
  <si>
    <t>44.51</t>
  </si>
  <si>
    <t>672</t>
  </si>
  <si>
    <t>2.11.4</t>
  </si>
  <si>
    <t>砂砾料回填(利用)</t>
  </si>
  <si>
    <t>67.08</t>
  </si>
  <si>
    <t>442</t>
  </si>
  <si>
    <t>2.11.5</t>
  </si>
  <si>
    <t>石渣垫层 厚30cm</t>
  </si>
  <si>
    <t>6.00</t>
  </si>
  <si>
    <t>107.19</t>
  </si>
  <si>
    <t>643</t>
  </si>
  <si>
    <t>2.11.6</t>
  </si>
  <si>
    <t>干砌块石护面 厚40cm</t>
  </si>
  <si>
    <t>9.20</t>
  </si>
  <si>
    <t>287.65</t>
  </si>
  <si>
    <t>2646</t>
  </si>
  <si>
    <t>2.11.7</t>
  </si>
  <si>
    <t>级配砂卵石垫层 厚20cm</t>
  </si>
  <si>
    <t>10.20</t>
  </si>
  <si>
    <t>263.98</t>
  </si>
  <si>
    <t>2693</t>
  </si>
  <si>
    <t>2.11.8</t>
  </si>
  <si>
    <t>C20埋石砼堰体(埋石率20%)</t>
  </si>
  <si>
    <t>37.70</t>
  </si>
  <si>
    <t>543.01</t>
  </si>
  <si>
    <t>20471</t>
  </si>
  <si>
    <t>2.11.9</t>
  </si>
  <si>
    <t>C30砼截水墙 厚50cm</t>
  </si>
  <si>
    <t>26.30</t>
  </si>
  <si>
    <t>858.37</t>
  </si>
  <si>
    <t>22575</t>
  </si>
  <si>
    <t>2.11.10</t>
  </si>
  <si>
    <t>C30砼堰坝</t>
  </si>
  <si>
    <t>26.10</t>
  </si>
  <si>
    <t>622.26</t>
  </si>
  <si>
    <t>16241</t>
  </si>
  <si>
    <t>2.11.11</t>
  </si>
  <si>
    <t>堰面 鹅卵石镶面</t>
  </si>
  <si>
    <t>60.00</t>
  </si>
  <si>
    <t>79.08</t>
  </si>
  <si>
    <t>4745</t>
  </si>
  <si>
    <t>2.11.12</t>
  </si>
  <si>
    <t>652型橡胶止水带</t>
  </si>
  <si>
    <t>5.60</t>
  </si>
  <si>
    <t>112.28</t>
  </si>
  <si>
    <t>629</t>
  </si>
  <si>
    <t>2.11.13</t>
  </si>
  <si>
    <t>φ5cmPVC排水管</t>
  </si>
  <si>
    <t>10.00</t>
  </si>
  <si>
    <t>6</t>
  </si>
  <si>
    <t>60</t>
  </si>
  <si>
    <t>2.11.14</t>
  </si>
  <si>
    <t>C25砼基础 厚60cm</t>
  </si>
  <si>
    <t>24.24</t>
  </si>
  <si>
    <t>15146</t>
  </si>
  <si>
    <t>2.11.15</t>
  </si>
  <si>
    <t>M10浆砌块石挡墙(外侧10-15cm厚不漏浆)</t>
  </si>
  <si>
    <t>32.28</t>
  </si>
  <si>
    <t>428.77</t>
  </si>
  <si>
    <t>13841</t>
  </si>
  <si>
    <t>2.11.16</t>
  </si>
  <si>
    <t>C25砼压顶 厚15cm</t>
  </si>
  <si>
    <t>1.44</t>
  </si>
  <si>
    <t>996</t>
  </si>
  <si>
    <t>2.11.17</t>
  </si>
  <si>
    <t>φ5cmPVC排水管(短纤针刺土工布包碎石包)</t>
  </si>
  <si>
    <t>12.80</t>
  </si>
  <si>
    <t>12</t>
  </si>
  <si>
    <t>154</t>
  </si>
  <si>
    <t>2.11.18</t>
  </si>
  <si>
    <t>沥青松木板伸缩缝</t>
  </si>
  <si>
    <t>4.71</t>
  </si>
  <si>
    <t>2.12</t>
  </si>
  <si>
    <t>集水井-26座</t>
  </si>
  <si>
    <t>65263</t>
  </si>
  <si>
    <t>2.12.1</t>
  </si>
  <si>
    <t>1000×1000矩形集水井:平均井深1.7m,100厚碎石垫层,150厚C15砼垫层,标准砖75#M5水泥砂浆实砌,内外壁1:3水泥砂浆粉饰,50厚C20细石砼,预制砼闸门,HDPE拍门,分水井盖板,钢筋制安等所有内容,具体详见施工图</t>
  </si>
  <si>
    <t>座</t>
  </si>
  <si>
    <t>26.00</t>
  </si>
  <si>
    <t>2510.12</t>
  </si>
  <si>
    <t>2.13</t>
  </si>
  <si>
    <t>砖砌水池-68座</t>
  </si>
  <si>
    <t>57933</t>
  </si>
  <si>
    <t>2.13.1</t>
  </si>
  <si>
    <t>砖砌水池:平均井深1.45m,100厚碎石垫层,100厚C15砼垫层,水泥砂浆砖砌井壁,内外壁M5混合砂浆抹面等所有内容,具体详见施工图</t>
  </si>
  <si>
    <t>68.00</t>
  </si>
  <si>
    <t>851.95</t>
  </si>
  <si>
    <t>2.14</t>
  </si>
  <si>
    <t>渠道进出水口-201处</t>
  </si>
  <si>
    <t>49245</t>
  </si>
  <si>
    <t>2.14.1</t>
  </si>
  <si>
    <t>DN110PVC管</t>
  </si>
  <si>
    <t>603.00</t>
  </si>
  <si>
    <t>15</t>
  </si>
  <si>
    <t>9045</t>
  </si>
  <si>
    <t>2.14.2</t>
  </si>
  <si>
    <t>DN110复合材料(HDPE)拍门</t>
  </si>
  <si>
    <t>套</t>
  </si>
  <si>
    <t>201.00</t>
  </si>
  <si>
    <t>200</t>
  </si>
  <si>
    <t>40200</t>
  </si>
  <si>
    <t>2.15</t>
  </si>
  <si>
    <t>过路涵管-长184米</t>
  </si>
  <si>
    <t>132474</t>
  </si>
  <si>
    <t>2.15.1</t>
  </si>
  <si>
    <t>394.68</t>
  </si>
  <si>
    <t>3789</t>
  </si>
  <si>
    <t>2.15.2</t>
  </si>
  <si>
    <t>原砼路面拆除外运(运距、弃渣场地投标人自行考虑,含建筑垃圾消纳费)</t>
  </si>
  <si>
    <t>460.00</t>
  </si>
  <si>
    <t>14.43</t>
  </si>
  <si>
    <t>6638</t>
  </si>
  <si>
    <t>2.15.3</t>
  </si>
  <si>
    <t>371.57</t>
  </si>
  <si>
    <t>2449</t>
  </si>
  <si>
    <t>2.15.4</t>
  </si>
  <si>
    <t>碎石路基恢复 厚10cm</t>
  </si>
  <si>
    <t>27.78</t>
  </si>
  <si>
    <t>12779</t>
  </si>
  <si>
    <t>2.15.5</t>
  </si>
  <si>
    <t>C25砼路面恢复 厚15cm</t>
  </si>
  <si>
    <t>96.06</t>
  </si>
  <si>
    <t>44188</t>
  </si>
  <si>
    <t>2.15.6</t>
  </si>
  <si>
    <t>14.72</t>
  </si>
  <si>
    <t>3624</t>
  </si>
  <si>
    <t>2.15.7</t>
  </si>
  <si>
    <t>C15砼基座</t>
  </si>
  <si>
    <t>605.07</t>
  </si>
  <si>
    <t>16700</t>
  </si>
  <si>
    <t>2.15.8</t>
  </si>
  <si>
    <t>DN400钢筋砼涵管</t>
  </si>
  <si>
    <t>184.00</t>
  </si>
  <si>
    <t>229.93</t>
  </si>
  <si>
    <t>42307</t>
  </si>
  <si>
    <t>3</t>
  </si>
  <si>
    <t>785592</t>
  </si>
  <si>
    <t>3.1</t>
  </si>
  <si>
    <t>2.5m宽土路硬化-长43米</t>
  </si>
  <si>
    <t>23254</t>
  </si>
  <si>
    <t>3.1.1</t>
  </si>
  <si>
    <t>32.68</t>
  </si>
  <si>
    <t>101</t>
  </si>
  <si>
    <t>3.1.2</t>
  </si>
  <si>
    <t>12.90</t>
  </si>
  <si>
    <t>85</t>
  </si>
  <si>
    <t>3.1.3</t>
  </si>
  <si>
    <t>34.40</t>
  </si>
  <si>
    <t>10110</t>
  </si>
  <si>
    <t>3.1.4</t>
  </si>
  <si>
    <t>路基整平夯实</t>
  </si>
  <si>
    <t>73.10</t>
  </si>
  <si>
    <t>1.7</t>
  </si>
  <si>
    <t>124</t>
  </si>
  <si>
    <t>3.1.5</t>
  </si>
  <si>
    <t>碎石路基 厚10cm</t>
  </si>
  <si>
    <t>2031</t>
  </si>
  <si>
    <t>3.1.6</t>
  </si>
  <si>
    <t>C25砼路面 厚15cm(含割缝、填缝、防滑槽、养护等)</t>
  </si>
  <si>
    <t>107.50</t>
  </si>
  <si>
    <t>100.49</t>
  </si>
  <si>
    <t>10803</t>
  </si>
  <si>
    <t>3.2</t>
  </si>
  <si>
    <t>3m宽土路硬化-长605米</t>
  </si>
  <si>
    <t>304520</t>
  </si>
  <si>
    <t>3.2.1</t>
  </si>
  <si>
    <t>229.90</t>
  </si>
  <si>
    <t>710</t>
  </si>
  <si>
    <t>3.2.2</t>
  </si>
  <si>
    <t>90.75</t>
  </si>
  <si>
    <t>598</t>
  </si>
  <si>
    <t>3.2.3</t>
  </si>
  <si>
    <t>素土路肩</t>
  </si>
  <si>
    <t>18.15</t>
  </si>
  <si>
    <t>120</t>
  </si>
  <si>
    <t>3.2.4</t>
  </si>
  <si>
    <t>242.00</t>
  </si>
  <si>
    <t>71121</t>
  </si>
  <si>
    <t>3.2.5</t>
  </si>
  <si>
    <t>1681.90</t>
  </si>
  <si>
    <t>2859</t>
  </si>
  <si>
    <t>3.2.6</t>
  </si>
  <si>
    <t>46723</t>
  </si>
  <si>
    <t>3.2.7</t>
  </si>
  <si>
    <t>1815.00</t>
  </si>
  <si>
    <t>182389</t>
  </si>
  <si>
    <t>3.3</t>
  </si>
  <si>
    <t>新建3m宽水泥路-长281米</t>
  </si>
  <si>
    <t>264951</t>
  </si>
  <si>
    <t>3.3.1</t>
  </si>
  <si>
    <t>601.34</t>
  </si>
  <si>
    <t>1858</t>
  </si>
  <si>
    <t>3.3.2</t>
  </si>
  <si>
    <t>281.00</t>
  </si>
  <si>
    <t>1852</t>
  </si>
  <si>
    <t>3.3.3</t>
  </si>
  <si>
    <t>260.63</t>
  </si>
  <si>
    <t>76597</t>
  </si>
  <si>
    <t>3.3.4</t>
  </si>
  <si>
    <t>145.80</t>
  </si>
  <si>
    <t>61908</t>
  </si>
  <si>
    <t>3.3.5</t>
  </si>
  <si>
    <t>618.20</t>
  </si>
  <si>
    <t>1051</t>
  </si>
  <si>
    <t>3.3.6</t>
  </si>
  <si>
    <t>塘渣垫层 厚25cm</t>
  </si>
  <si>
    <t>154.55</t>
  </si>
  <si>
    <t>128.1</t>
  </si>
  <si>
    <t>19798</t>
  </si>
  <si>
    <t>3.3.7</t>
  </si>
  <si>
    <t>17174</t>
  </si>
  <si>
    <t>3.3.8</t>
  </si>
  <si>
    <t>843.00</t>
  </si>
  <si>
    <t>84713</t>
  </si>
  <si>
    <t>3.4</t>
  </si>
  <si>
    <t>下田坎-64座</t>
  </si>
  <si>
    <t>184469</t>
  </si>
  <si>
    <t>3.4.1</t>
  </si>
  <si>
    <t>3米宽下田坎:土方回填,C25砼挡墙、150厚C25钢筋砼路面、钢筋制安、DN400钢筋砼涵管、φ50排水孔等所有内容,具体详见施工图</t>
  </si>
  <si>
    <t>64.00</t>
  </si>
  <si>
    <t>2882.33</t>
  </si>
  <si>
    <t>3.5</t>
  </si>
  <si>
    <t>新建踏步-1座</t>
  </si>
  <si>
    <t>1294</t>
  </si>
  <si>
    <t>3.5.1</t>
  </si>
  <si>
    <t>1米宽下田踏步:250mm厚塘渣垫层、100mm厚泥结碎石路面、干砌块石砌筑梯步等所有内容,具体详见施工图</t>
  </si>
  <si>
    <t>1.00</t>
  </si>
  <si>
    <t>1294.2</t>
  </si>
  <si>
    <t>3.6</t>
  </si>
  <si>
    <t>新建过桥板-1座</t>
  </si>
  <si>
    <t>7104</t>
  </si>
  <si>
    <t>3.6.1</t>
  </si>
  <si>
    <t>C30钢筋砼预制桥板 厚25cm</t>
  </si>
  <si>
    <t>4.50</t>
  </si>
  <si>
    <t>943</t>
  </si>
  <si>
    <t>4244</t>
  </si>
  <si>
    <t>3.6.2</t>
  </si>
  <si>
    <t>C25钢筋砼路面 厚15cm</t>
  </si>
  <si>
    <t>0.36</t>
  </si>
  <si>
    <t>657.97</t>
  </si>
  <si>
    <t>237</t>
  </si>
  <si>
    <t>3.6.3</t>
  </si>
  <si>
    <t>钢筋制安</t>
  </si>
  <si>
    <t>0.24</t>
  </si>
  <si>
    <t>5834.21</t>
  </si>
  <si>
    <t>1400</t>
  </si>
  <si>
    <t>3.6.4</t>
  </si>
  <si>
    <t>C25砼挡墙</t>
  </si>
  <si>
    <t>0.54</t>
  </si>
  <si>
    <t>854.19</t>
  </si>
  <si>
    <t>461</t>
  </si>
  <si>
    <t>3.6.5</t>
  </si>
  <si>
    <t>DN300钢筋砼涵管</t>
  </si>
  <si>
    <t>4.00</t>
  </si>
  <si>
    <t>190.48</t>
  </si>
  <si>
    <t>762</t>
  </si>
  <si>
    <t>4</t>
  </si>
  <si>
    <t>10650</t>
  </si>
  <si>
    <t>4.1</t>
  </si>
  <si>
    <t>水土保持措施</t>
  </si>
  <si>
    <t>4.1.1</t>
  </si>
  <si>
    <t>边坡防护(密目网苫盖,具体详见施工图且满足建设单位要求)</t>
  </si>
  <si>
    <t>71.00</t>
  </si>
  <si>
    <t>150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</si>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</sst>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G5" sqref="G5"/>
    </sheetView>
  </sheetViews>
  <sheetFormatPr defaultColWidth="9.14285714285714" defaultRowHeight="12.75" outlineLevelRow="7" outlineLevelCol="3"/>
  <cols>
    <col min="1" max="1" width="14.8571428571429" customWidth="1"/>
    <col min="2" max="2" width="42.1428571428571" customWidth="1"/>
    <col min="3" max="3" width="21" style="5" customWidth="1"/>
    <col min="4" max="4" width="16.7142857142857" style="5" customWidth="1"/>
  </cols>
  <sheetData>
    <row r="1" ht="37.5" customHeight="1" spans="1:4">
      <c r="A1" s="6" t="s">
        <v>0</v>
      </c>
      <c r="B1" s="6"/>
      <c r="C1" s="6"/>
      <c r="D1" s="6"/>
    </row>
    <row r="2" s="1" customFormat="1" ht="25" customHeight="1" spans="1:4">
      <c r="A2" s="15" t="s">
        <v>1</v>
      </c>
      <c r="B2" s="15"/>
      <c r="C2" s="15"/>
      <c r="D2" s="15"/>
    </row>
    <row r="3" s="2" customFormat="1" ht="25" customHeight="1" spans="1:4">
      <c r="A3" s="11" t="s">
        <v>2</v>
      </c>
      <c r="B3" s="11" t="s">
        <v>3</v>
      </c>
      <c r="C3" s="11" t="s">
        <v>4</v>
      </c>
      <c r="D3" s="11" t="s">
        <v>5</v>
      </c>
    </row>
    <row r="4" s="1" customFormat="1" ht="25" customHeight="1" spans="1:4">
      <c r="A4" s="12" t="s">
        <v>6</v>
      </c>
      <c r="B4" s="13" t="s">
        <v>7</v>
      </c>
      <c r="C4" s="12" t="str">
        <f>'表-03 分部分项工程项目清单计价表'!F4</f>
        <v>1127052</v>
      </c>
      <c r="D4" s="12"/>
    </row>
    <row r="5" s="1" customFormat="1" ht="25" customHeight="1" spans="1:4">
      <c r="A5" s="12" t="s">
        <v>8</v>
      </c>
      <c r="B5" s="13" t="s">
        <v>9</v>
      </c>
      <c r="C5" s="12" t="str">
        <f>'表-03 分部分项工程项目清单计价表'!F20</f>
        <v>1330950</v>
      </c>
      <c r="D5" s="12"/>
    </row>
    <row r="6" s="1" customFormat="1" ht="25" customHeight="1" spans="1:4">
      <c r="A6" s="12" t="s">
        <v>10</v>
      </c>
      <c r="B6" s="13" t="s">
        <v>11</v>
      </c>
      <c r="C6" s="12" t="str">
        <f>'表-03 分部分项工程项目清单计价表'!F124</f>
        <v>785592</v>
      </c>
      <c r="D6" s="12"/>
    </row>
    <row r="7" s="1" customFormat="1" ht="25" customHeight="1" spans="1:4">
      <c r="A7" s="12" t="s">
        <v>12</v>
      </c>
      <c r="B7" s="13" t="s">
        <v>13</v>
      </c>
      <c r="C7" s="12" t="str">
        <f>'表-03 分部分项工程项目清单计价表'!F159</f>
        <v>10650</v>
      </c>
      <c r="D7" s="12"/>
    </row>
    <row r="8" s="14" customFormat="1" ht="25" customHeight="1" spans="1:4">
      <c r="A8" s="11"/>
      <c r="B8" s="11" t="s">
        <v>14</v>
      </c>
      <c r="C8" s="11">
        <f>C4+C5+C6+C7</f>
        <v>3254244</v>
      </c>
      <c r="D8" s="11"/>
    </row>
  </sheetData>
  <mergeCells count="2">
    <mergeCell ref="A1:D1"/>
    <mergeCell ref="A2:D2"/>
  </mergeCells>
  <printOptions horizontalCentered="1"/>
  <pageMargins left="0.786805555555556" right="0.393055555555556" top="0.590277777777778" bottom="0.393055555555556" header="0" footer="0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view="pageBreakPreview" zoomScaleNormal="100" workbookViewId="0">
      <selection activeCell="B11" sqref="B11"/>
    </sheetView>
  </sheetViews>
  <sheetFormatPr defaultColWidth="9.14285714285714" defaultRowHeight="12.75" outlineLevelCol="5"/>
  <cols>
    <col min="1" max="1" width="10" customWidth="1"/>
    <col min="2" max="2" width="39.8571428571429" customWidth="1"/>
    <col min="3" max="3" width="8.71428571428571" customWidth="1"/>
    <col min="4" max="4" width="12.5714285714286" style="5" customWidth="1"/>
    <col min="5" max="6" width="11.4285714285714" style="5" customWidth="1"/>
  </cols>
  <sheetData>
    <row r="1" ht="29.25" customHeight="1" spans="1:1">
      <c r="A1" s="6" t="s">
        <v>15</v>
      </c>
    </row>
    <row r="2" s="1" customFormat="1" ht="18" customHeight="1" spans="1:6">
      <c r="A2" s="7" t="s">
        <v>16</v>
      </c>
      <c r="B2" s="8"/>
      <c r="C2" s="8"/>
      <c r="D2" s="9"/>
      <c r="E2" s="10" t="s">
        <v>17</v>
      </c>
      <c r="F2" s="9"/>
    </row>
    <row r="3" s="2" customFormat="1" ht="35" customHeight="1" spans="1:6">
      <c r="A3" s="11" t="s">
        <v>2</v>
      </c>
      <c r="B3" s="11" t="s">
        <v>3</v>
      </c>
      <c r="C3" s="11" t="s">
        <v>18</v>
      </c>
      <c r="D3" s="11" t="s">
        <v>19</v>
      </c>
      <c r="E3" s="11" t="s">
        <v>20</v>
      </c>
      <c r="F3" s="11" t="s">
        <v>21</v>
      </c>
    </row>
    <row r="4" s="3" customFormat="1" ht="18" customHeight="1" spans="1:6">
      <c r="A4" s="12" t="s">
        <v>22</v>
      </c>
      <c r="B4" s="13" t="s">
        <v>7</v>
      </c>
      <c r="C4" s="12"/>
      <c r="D4" s="12"/>
      <c r="E4" s="12"/>
      <c r="F4" s="12" t="s">
        <v>23</v>
      </c>
    </row>
    <row r="5" s="3" customFormat="1" ht="18" customHeight="1" spans="1:6">
      <c r="A5" s="12" t="s">
        <v>24</v>
      </c>
      <c r="B5" s="13" t="s">
        <v>25</v>
      </c>
      <c r="C5" s="12"/>
      <c r="D5" s="12"/>
      <c r="E5" s="12"/>
      <c r="F5" s="12" t="s">
        <v>26</v>
      </c>
    </row>
    <row r="6" s="3" customFormat="1" ht="18" customHeight="1" spans="1:6">
      <c r="A6" s="12" t="s">
        <v>27</v>
      </c>
      <c r="B6" s="13" t="s">
        <v>28</v>
      </c>
      <c r="C6" s="12" t="s">
        <v>29</v>
      </c>
      <c r="D6" s="12" t="s">
        <v>30</v>
      </c>
      <c r="E6" s="12" t="s">
        <v>31</v>
      </c>
      <c r="F6" s="12" t="s">
        <v>32</v>
      </c>
    </row>
    <row r="7" s="3" customFormat="1" ht="18" customHeight="1" spans="1:6">
      <c r="A7" s="12" t="s">
        <v>33</v>
      </c>
      <c r="B7" s="13" t="s">
        <v>34</v>
      </c>
      <c r="C7" s="12" t="s">
        <v>35</v>
      </c>
      <c r="D7" s="12" t="s">
        <v>36</v>
      </c>
      <c r="E7" s="12" t="s">
        <v>37</v>
      </c>
      <c r="F7" s="12" t="s">
        <v>38</v>
      </c>
    </row>
    <row r="8" s="3" customFormat="1" ht="33" customHeight="1" spans="1:6">
      <c r="A8" s="12" t="s">
        <v>39</v>
      </c>
      <c r="B8" s="13" t="s">
        <v>40</v>
      </c>
      <c r="C8" s="12" t="s">
        <v>29</v>
      </c>
      <c r="D8" s="12" t="s">
        <v>30</v>
      </c>
      <c r="E8" s="12" t="s">
        <v>41</v>
      </c>
      <c r="F8" s="12" t="s">
        <v>42</v>
      </c>
    </row>
    <row r="9" s="3" customFormat="1" ht="33" customHeight="1" spans="1:6">
      <c r="A9" s="12" t="s">
        <v>43</v>
      </c>
      <c r="B9" s="13" t="s">
        <v>44</v>
      </c>
      <c r="C9" s="12" t="s">
        <v>29</v>
      </c>
      <c r="D9" s="12" t="s">
        <v>45</v>
      </c>
      <c r="E9" s="12" t="s">
        <v>46</v>
      </c>
      <c r="F9" s="12" t="s">
        <v>47</v>
      </c>
    </row>
    <row r="10" s="3" customFormat="1" ht="18" customHeight="1" spans="1:6">
      <c r="A10" s="12" t="s">
        <v>48</v>
      </c>
      <c r="B10" s="13" t="s">
        <v>49</v>
      </c>
      <c r="C10" s="12" t="s">
        <v>50</v>
      </c>
      <c r="D10" s="12" t="s">
        <v>51</v>
      </c>
      <c r="E10" s="12" t="s">
        <v>52</v>
      </c>
      <c r="F10" s="12" t="s">
        <v>53</v>
      </c>
    </row>
    <row r="11" s="3" customFormat="1" ht="18" customHeight="1" spans="1:6">
      <c r="A11" s="12" t="s">
        <v>54</v>
      </c>
      <c r="B11" s="13" t="s">
        <v>55</v>
      </c>
      <c r="C11" s="12" t="s">
        <v>56</v>
      </c>
      <c r="D11" s="12" t="s">
        <v>57</v>
      </c>
      <c r="E11" s="12" t="s">
        <v>58</v>
      </c>
      <c r="F11" s="12" t="s">
        <v>59</v>
      </c>
    </row>
    <row r="12" s="3" customFormat="1" ht="18" customHeight="1" spans="1:6">
      <c r="A12" s="12" t="s">
        <v>60</v>
      </c>
      <c r="B12" s="13" t="s">
        <v>61</v>
      </c>
      <c r="C12" s="12" t="s">
        <v>29</v>
      </c>
      <c r="D12" s="12" t="s">
        <v>62</v>
      </c>
      <c r="E12" s="12" t="s">
        <v>63</v>
      </c>
      <c r="F12" s="12" t="s">
        <v>64</v>
      </c>
    </row>
    <row r="13" s="3" customFormat="1" ht="18" customHeight="1" spans="1:6">
      <c r="A13" s="12" t="s">
        <v>65</v>
      </c>
      <c r="B13" s="13" t="s">
        <v>66</v>
      </c>
      <c r="C13" s="12" t="s">
        <v>67</v>
      </c>
      <c r="D13" s="12" t="s">
        <v>68</v>
      </c>
      <c r="E13" s="12" t="s">
        <v>69</v>
      </c>
      <c r="F13" s="12" t="s">
        <v>70</v>
      </c>
    </row>
    <row r="14" s="3" customFormat="1" ht="18" customHeight="1" spans="1:6">
      <c r="A14" s="12" t="s">
        <v>71</v>
      </c>
      <c r="B14" s="13" t="s">
        <v>72</v>
      </c>
      <c r="C14" s="12"/>
      <c r="D14" s="12"/>
      <c r="E14" s="12"/>
      <c r="F14" s="12" t="s">
        <v>73</v>
      </c>
    </row>
    <row r="15" s="3" customFormat="1" ht="18" customHeight="1" spans="1:6">
      <c r="A15" s="12" t="s">
        <v>74</v>
      </c>
      <c r="B15" s="13" t="s">
        <v>75</v>
      </c>
      <c r="C15" s="12" t="s">
        <v>29</v>
      </c>
      <c r="D15" s="12" t="s">
        <v>76</v>
      </c>
      <c r="E15" s="12" t="s">
        <v>77</v>
      </c>
      <c r="F15" s="12" t="s">
        <v>78</v>
      </c>
    </row>
    <row r="16" s="3" customFormat="1" ht="18" customHeight="1" spans="1:6">
      <c r="A16" s="12" t="s">
        <v>79</v>
      </c>
      <c r="B16" s="13" t="s">
        <v>80</v>
      </c>
      <c r="C16" s="12" t="s">
        <v>29</v>
      </c>
      <c r="D16" s="12" t="s">
        <v>81</v>
      </c>
      <c r="E16" s="12" t="s">
        <v>82</v>
      </c>
      <c r="F16" s="12" t="s">
        <v>83</v>
      </c>
    </row>
    <row r="17" s="3" customFormat="1" ht="18" customHeight="1" spans="1:6">
      <c r="A17" s="12" t="s">
        <v>84</v>
      </c>
      <c r="B17" s="13" t="s">
        <v>85</v>
      </c>
      <c r="C17" s="12" t="s">
        <v>29</v>
      </c>
      <c r="D17" s="12" t="s">
        <v>86</v>
      </c>
      <c r="E17" s="12" t="s">
        <v>87</v>
      </c>
      <c r="F17" s="12" t="s">
        <v>88</v>
      </c>
    </row>
    <row r="18" s="3" customFormat="1" ht="18" customHeight="1" spans="1:6">
      <c r="A18" s="12" t="s">
        <v>89</v>
      </c>
      <c r="B18" s="13" t="s">
        <v>90</v>
      </c>
      <c r="C18" s="12" t="s">
        <v>29</v>
      </c>
      <c r="D18" s="12" t="s">
        <v>91</v>
      </c>
      <c r="E18" s="12" t="s">
        <v>92</v>
      </c>
      <c r="F18" s="12" t="s">
        <v>93</v>
      </c>
    </row>
    <row r="19" s="3" customFormat="1" ht="18" customHeight="1" spans="1:6">
      <c r="A19" s="12" t="s">
        <v>94</v>
      </c>
      <c r="B19" s="13" t="s">
        <v>95</v>
      </c>
      <c r="C19" s="12" t="s">
        <v>29</v>
      </c>
      <c r="D19" s="12" t="s">
        <v>96</v>
      </c>
      <c r="E19" s="12" t="s">
        <v>97</v>
      </c>
      <c r="F19" s="12" t="s">
        <v>98</v>
      </c>
    </row>
    <row r="20" s="3" customFormat="1" ht="18" customHeight="1" spans="1:6">
      <c r="A20" s="12" t="s">
        <v>99</v>
      </c>
      <c r="B20" s="13" t="s">
        <v>9</v>
      </c>
      <c r="C20" s="12"/>
      <c r="D20" s="12"/>
      <c r="E20" s="12"/>
      <c r="F20" s="12" t="s">
        <v>100</v>
      </c>
    </row>
    <row r="21" s="3" customFormat="1" ht="18" customHeight="1" spans="1:6">
      <c r="A21" s="12" t="s">
        <v>101</v>
      </c>
      <c r="B21" s="13" t="s">
        <v>102</v>
      </c>
      <c r="C21" s="12"/>
      <c r="D21" s="12"/>
      <c r="E21" s="12"/>
      <c r="F21" s="12" t="s">
        <v>103</v>
      </c>
    </row>
    <row r="22" s="3" customFormat="1" ht="18" customHeight="1" spans="1:6">
      <c r="A22" s="12" t="s">
        <v>104</v>
      </c>
      <c r="B22" s="13" t="s">
        <v>105</v>
      </c>
      <c r="C22" s="12" t="s">
        <v>29</v>
      </c>
      <c r="D22" s="12" t="s">
        <v>106</v>
      </c>
      <c r="E22" s="12" t="s">
        <v>107</v>
      </c>
      <c r="F22" s="12" t="s">
        <v>108</v>
      </c>
    </row>
    <row r="23" s="3" customFormat="1" ht="18" customHeight="1" spans="1:6">
      <c r="A23" s="12" t="s">
        <v>109</v>
      </c>
      <c r="B23" s="13" t="s">
        <v>80</v>
      </c>
      <c r="C23" s="12" t="s">
        <v>29</v>
      </c>
      <c r="D23" s="12" t="s">
        <v>110</v>
      </c>
      <c r="E23" s="12" t="s">
        <v>82</v>
      </c>
      <c r="F23" s="12" t="s">
        <v>111</v>
      </c>
    </row>
    <row r="24" s="3" customFormat="1" ht="18" customHeight="1" spans="1:6">
      <c r="A24" s="12" t="s">
        <v>112</v>
      </c>
      <c r="B24" s="13" t="s">
        <v>113</v>
      </c>
      <c r="C24" s="12" t="s">
        <v>29</v>
      </c>
      <c r="D24" s="12" t="s">
        <v>114</v>
      </c>
      <c r="E24" s="12" t="s">
        <v>115</v>
      </c>
      <c r="F24" s="12" t="s">
        <v>116</v>
      </c>
    </row>
    <row r="25" s="3" customFormat="1" ht="18" customHeight="1" spans="1:6">
      <c r="A25" s="12" t="s">
        <v>117</v>
      </c>
      <c r="B25" s="13" t="s">
        <v>118</v>
      </c>
      <c r="C25" s="12" t="s">
        <v>29</v>
      </c>
      <c r="D25" s="12" t="s">
        <v>119</v>
      </c>
      <c r="E25" s="12" t="s">
        <v>120</v>
      </c>
      <c r="F25" s="12" t="s">
        <v>121</v>
      </c>
    </row>
    <row r="26" s="3" customFormat="1" ht="18" customHeight="1" spans="1:6">
      <c r="A26" s="12" t="s">
        <v>122</v>
      </c>
      <c r="B26" s="13" t="s">
        <v>123</v>
      </c>
      <c r="C26" s="12" t="s">
        <v>56</v>
      </c>
      <c r="D26" s="12" t="s">
        <v>124</v>
      </c>
      <c r="E26" s="12" t="s">
        <v>125</v>
      </c>
      <c r="F26" s="12" t="s">
        <v>126</v>
      </c>
    </row>
    <row r="27" s="3" customFormat="1" ht="18" customHeight="1" spans="1:6">
      <c r="A27" s="12" t="s">
        <v>127</v>
      </c>
      <c r="B27" s="13" t="s">
        <v>128</v>
      </c>
      <c r="C27" s="12"/>
      <c r="D27" s="12"/>
      <c r="E27" s="12"/>
      <c r="F27" s="12" t="s">
        <v>129</v>
      </c>
    </row>
    <row r="28" s="3" customFormat="1" ht="18" customHeight="1" spans="1:6">
      <c r="A28" s="12" t="s">
        <v>130</v>
      </c>
      <c r="B28" s="13" t="s">
        <v>105</v>
      </c>
      <c r="C28" s="12" t="s">
        <v>29</v>
      </c>
      <c r="D28" s="12" t="s">
        <v>131</v>
      </c>
      <c r="E28" s="12" t="s">
        <v>107</v>
      </c>
      <c r="F28" s="12" t="s">
        <v>132</v>
      </c>
    </row>
    <row r="29" s="3" customFormat="1" ht="18" customHeight="1" spans="1:6">
      <c r="A29" s="12" t="s">
        <v>133</v>
      </c>
      <c r="B29" s="13" t="s">
        <v>80</v>
      </c>
      <c r="C29" s="12" t="s">
        <v>29</v>
      </c>
      <c r="D29" s="12" t="s">
        <v>134</v>
      </c>
      <c r="E29" s="12" t="s">
        <v>82</v>
      </c>
      <c r="F29" s="12" t="s">
        <v>135</v>
      </c>
    </row>
    <row r="30" s="3" customFormat="1" ht="18" customHeight="1" spans="1:6">
      <c r="A30" s="12" t="s">
        <v>136</v>
      </c>
      <c r="B30" s="13" t="s">
        <v>113</v>
      </c>
      <c r="C30" s="12" t="s">
        <v>29</v>
      </c>
      <c r="D30" s="12" t="s">
        <v>137</v>
      </c>
      <c r="E30" s="12" t="s">
        <v>115</v>
      </c>
      <c r="F30" s="12" t="s">
        <v>138</v>
      </c>
    </row>
    <row r="31" s="3" customFormat="1" ht="18" customHeight="1" spans="1:6">
      <c r="A31" s="12" t="s">
        <v>139</v>
      </c>
      <c r="B31" s="13" t="s">
        <v>118</v>
      </c>
      <c r="C31" s="12" t="s">
        <v>29</v>
      </c>
      <c r="D31" s="12" t="s">
        <v>140</v>
      </c>
      <c r="E31" s="12" t="s">
        <v>120</v>
      </c>
      <c r="F31" s="12" t="s">
        <v>141</v>
      </c>
    </row>
    <row r="32" s="3" customFormat="1" ht="18" customHeight="1" spans="1:6">
      <c r="A32" s="12" t="s">
        <v>142</v>
      </c>
      <c r="B32" s="13" t="s">
        <v>123</v>
      </c>
      <c r="C32" s="12" t="s">
        <v>56</v>
      </c>
      <c r="D32" s="12" t="s">
        <v>143</v>
      </c>
      <c r="E32" s="12" t="s">
        <v>125</v>
      </c>
      <c r="F32" s="12" t="s">
        <v>144</v>
      </c>
    </row>
    <row r="33" s="3" customFormat="1" ht="18" customHeight="1" spans="1:6">
      <c r="A33" s="12" t="s">
        <v>145</v>
      </c>
      <c r="B33" s="13" t="s">
        <v>146</v>
      </c>
      <c r="C33" s="12"/>
      <c r="D33" s="12"/>
      <c r="E33" s="12"/>
      <c r="F33" s="12" t="s">
        <v>147</v>
      </c>
    </row>
    <row r="34" s="3" customFormat="1" ht="18" customHeight="1" spans="1:6">
      <c r="A34" s="12" t="s">
        <v>148</v>
      </c>
      <c r="B34" s="13" t="s">
        <v>105</v>
      </c>
      <c r="C34" s="12" t="s">
        <v>29</v>
      </c>
      <c r="D34" s="12" t="s">
        <v>149</v>
      </c>
      <c r="E34" s="12" t="s">
        <v>107</v>
      </c>
      <c r="F34" s="12" t="s">
        <v>150</v>
      </c>
    </row>
    <row r="35" s="3" customFormat="1" ht="18" customHeight="1" spans="1:6">
      <c r="A35" s="12" t="s">
        <v>151</v>
      </c>
      <c r="B35" s="13" t="s">
        <v>80</v>
      </c>
      <c r="C35" s="12" t="s">
        <v>29</v>
      </c>
      <c r="D35" s="12" t="s">
        <v>152</v>
      </c>
      <c r="E35" s="12" t="s">
        <v>82</v>
      </c>
      <c r="F35" s="12" t="s">
        <v>153</v>
      </c>
    </row>
    <row r="36" s="3" customFormat="1" ht="18" customHeight="1" spans="1:6">
      <c r="A36" s="12" t="s">
        <v>154</v>
      </c>
      <c r="B36" s="13" t="s">
        <v>113</v>
      </c>
      <c r="C36" s="12" t="s">
        <v>29</v>
      </c>
      <c r="D36" s="12" t="s">
        <v>155</v>
      </c>
      <c r="E36" s="12" t="s">
        <v>115</v>
      </c>
      <c r="F36" s="12" t="s">
        <v>156</v>
      </c>
    </row>
    <row r="37" s="3" customFormat="1" ht="18" customHeight="1" spans="1:6">
      <c r="A37" s="12" t="s">
        <v>157</v>
      </c>
      <c r="B37" s="13" t="s">
        <v>118</v>
      </c>
      <c r="C37" s="12" t="s">
        <v>29</v>
      </c>
      <c r="D37" s="12" t="s">
        <v>158</v>
      </c>
      <c r="E37" s="12" t="s">
        <v>120</v>
      </c>
      <c r="F37" s="12" t="s">
        <v>159</v>
      </c>
    </row>
    <row r="38" s="3" customFormat="1" ht="18" customHeight="1" spans="1:6">
      <c r="A38" s="12" t="s">
        <v>160</v>
      </c>
      <c r="B38" s="13" t="s">
        <v>123</v>
      </c>
      <c r="C38" s="12" t="s">
        <v>56</v>
      </c>
      <c r="D38" s="12" t="s">
        <v>161</v>
      </c>
      <c r="E38" s="12" t="s">
        <v>125</v>
      </c>
      <c r="F38" s="12" t="s">
        <v>162</v>
      </c>
    </row>
    <row r="39" s="3" customFormat="1" ht="18" customHeight="1" spans="1:6">
      <c r="A39" s="12" t="s">
        <v>163</v>
      </c>
      <c r="B39" s="13" t="s">
        <v>164</v>
      </c>
      <c r="C39" s="12"/>
      <c r="D39" s="12"/>
      <c r="E39" s="12"/>
      <c r="F39" s="12" t="s">
        <v>165</v>
      </c>
    </row>
    <row r="40" s="3" customFormat="1" ht="18" customHeight="1" spans="1:6">
      <c r="A40" s="12" t="s">
        <v>166</v>
      </c>
      <c r="B40" s="13" t="s">
        <v>105</v>
      </c>
      <c r="C40" s="12" t="s">
        <v>29</v>
      </c>
      <c r="D40" s="12" t="s">
        <v>167</v>
      </c>
      <c r="E40" s="12" t="s">
        <v>107</v>
      </c>
      <c r="F40" s="12" t="s">
        <v>168</v>
      </c>
    </row>
    <row r="41" s="3" customFormat="1" ht="18" customHeight="1" spans="1:6">
      <c r="A41" s="12" t="s">
        <v>169</v>
      </c>
      <c r="B41" s="13" t="s">
        <v>80</v>
      </c>
      <c r="C41" s="12" t="s">
        <v>29</v>
      </c>
      <c r="D41" s="12" t="s">
        <v>170</v>
      </c>
      <c r="E41" s="12" t="s">
        <v>82</v>
      </c>
      <c r="F41" s="12" t="s">
        <v>171</v>
      </c>
    </row>
    <row r="42" s="3" customFormat="1" ht="18" customHeight="1" spans="1:6">
      <c r="A42" s="12" t="s">
        <v>172</v>
      </c>
      <c r="B42" s="13" t="s">
        <v>113</v>
      </c>
      <c r="C42" s="12" t="s">
        <v>29</v>
      </c>
      <c r="D42" s="12" t="s">
        <v>173</v>
      </c>
      <c r="E42" s="12" t="s">
        <v>115</v>
      </c>
      <c r="F42" s="12" t="s">
        <v>174</v>
      </c>
    </row>
    <row r="43" s="3" customFormat="1" ht="18" customHeight="1" spans="1:6">
      <c r="A43" s="12" t="s">
        <v>175</v>
      </c>
      <c r="B43" s="13" t="s">
        <v>118</v>
      </c>
      <c r="C43" s="12" t="s">
        <v>29</v>
      </c>
      <c r="D43" s="12" t="s">
        <v>176</v>
      </c>
      <c r="E43" s="12" t="s">
        <v>120</v>
      </c>
      <c r="F43" s="12" t="s">
        <v>177</v>
      </c>
    </row>
    <row r="44" s="3" customFormat="1" ht="18" customHeight="1" spans="1:6">
      <c r="A44" s="12" t="s">
        <v>178</v>
      </c>
      <c r="B44" s="13" t="s">
        <v>179</v>
      </c>
      <c r="C44" s="12" t="s">
        <v>29</v>
      </c>
      <c r="D44" s="12" t="s">
        <v>180</v>
      </c>
      <c r="E44" s="12" t="s">
        <v>181</v>
      </c>
      <c r="F44" s="12" t="s">
        <v>182</v>
      </c>
    </row>
    <row r="45" s="3" customFormat="1" ht="18" customHeight="1" spans="1:6">
      <c r="A45" s="12" t="s">
        <v>183</v>
      </c>
      <c r="B45" s="13" t="s">
        <v>123</v>
      </c>
      <c r="C45" s="12" t="s">
        <v>56</v>
      </c>
      <c r="D45" s="12" t="s">
        <v>184</v>
      </c>
      <c r="E45" s="12" t="s">
        <v>125</v>
      </c>
      <c r="F45" s="12" t="s">
        <v>185</v>
      </c>
    </row>
    <row r="46" s="3" customFormat="1" ht="18" customHeight="1" spans="1:6">
      <c r="A46" s="12" t="s">
        <v>186</v>
      </c>
      <c r="B46" s="13" t="s">
        <v>187</v>
      </c>
      <c r="C46" s="12"/>
      <c r="D46" s="12"/>
      <c r="E46" s="12"/>
      <c r="F46" s="12" t="s">
        <v>188</v>
      </c>
    </row>
    <row r="47" s="3" customFormat="1" ht="18" customHeight="1" spans="1:6">
      <c r="A47" s="12" t="s">
        <v>189</v>
      </c>
      <c r="B47" s="13" t="s">
        <v>105</v>
      </c>
      <c r="C47" s="12" t="s">
        <v>29</v>
      </c>
      <c r="D47" s="12" t="s">
        <v>190</v>
      </c>
      <c r="E47" s="12" t="s">
        <v>107</v>
      </c>
      <c r="F47" s="12" t="s">
        <v>191</v>
      </c>
    </row>
    <row r="48" s="3" customFormat="1" ht="36" customHeight="1" spans="1:6">
      <c r="A48" s="12" t="s">
        <v>192</v>
      </c>
      <c r="B48" s="13" t="s">
        <v>193</v>
      </c>
      <c r="C48" s="12" t="s">
        <v>29</v>
      </c>
      <c r="D48" s="12" t="s">
        <v>194</v>
      </c>
      <c r="E48" s="12" t="s">
        <v>195</v>
      </c>
      <c r="F48" s="12" t="s">
        <v>196</v>
      </c>
    </row>
    <row r="49" s="3" customFormat="1" ht="18" customHeight="1" spans="1:6">
      <c r="A49" s="12" t="s">
        <v>197</v>
      </c>
      <c r="B49" s="13" t="s">
        <v>80</v>
      </c>
      <c r="C49" s="12" t="s">
        <v>29</v>
      </c>
      <c r="D49" s="12" t="s">
        <v>198</v>
      </c>
      <c r="E49" s="12" t="s">
        <v>82</v>
      </c>
      <c r="F49" s="12" t="s">
        <v>199</v>
      </c>
    </row>
    <row r="50" s="3" customFormat="1" ht="18" customHeight="1" spans="1:6">
      <c r="A50" s="12" t="s">
        <v>200</v>
      </c>
      <c r="B50" s="13" t="s">
        <v>113</v>
      </c>
      <c r="C50" s="12" t="s">
        <v>29</v>
      </c>
      <c r="D50" s="12" t="s">
        <v>201</v>
      </c>
      <c r="E50" s="12" t="s">
        <v>115</v>
      </c>
      <c r="F50" s="12" t="s">
        <v>202</v>
      </c>
    </row>
    <row r="51" s="3" customFormat="1" ht="18" customHeight="1" spans="1:6">
      <c r="A51" s="12" t="s">
        <v>203</v>
      </c>
      <c r="B51" s="13" t="s">
        <v>118</v>
      </c>
      <c r="C51" s="12" t="s">
        <v>29</v>
      </c>
      <c r="D51" s="12" t="s">
        <v>194</v>
      </c>
      <c r="E51" s="12" t="s">
        <v>120</v>
      </c>
      <c r="F51" s="12" t="s">
        <v>204</v>
      </c>
    </row>
    <row r="52" s="3" customFormat="1" ht="18" customHeight="1" spans="1:6">
      <c r="A52" s="12" t="s">
        <v>205</v>
      </c>
      <c r="B52" s="13" t="s">
        <v>123</v>
      </c>
      <c r="C52" s="12" t="s">
        <v>56</v>
      </c>
      <c r="D52" s="12" t="s">
        <v>206</v>
      </c>
      <c r="E52" s="12" t="s">
        <v>125</v>
      </c>
      <c r="F52" s="12" t="s">
        <v>207</v>
      </c>
    </row>
    <row r="53" s="3" customFormat="1" ht="18" customHeight="1" spans="1:6">
      <c r="A53" s="12" t="s">
        <v>208</v>
      </c>
      <c r="B53" s="13" t="s">
        <v>209</v>
      </c>
      <c r="C53" s="12"/>
      <c r="D53" s="12"/>
      <c r="E53" s="12"/>
      <c r="F53" s="12" t="s">
        <v>210</v>
      </c>
    </row>
    <row r="54" s="3" customFormat="1" ht="18" customHeight="1" spans="1:6">
      <c r="A54" s="12" t="s">
        <v>211</v>
      </c>
      <c r="B54" s="13" t="s">
        <v>105</v>
      </c>
      <c r="C54" s="12" t="s">
        <v>29</v>
      </c>
      <c r="D54" s="12" t="s">
        <v>212</v>
      </c>
      <c r="E54" s="12" t="s">
        <v>107</v>
      </c>
      <c r="F54" s="12" t="s">
        <v>213</v>
      </c>
    </row>
    <row r="55" s="3" customFormat="1" ht="34" customHeight="1" spans="1:6">
      <c r="A55" s="12" t="s">
        <v>214</v>
      </c>
      <c r="B55" s="13" t="s">
        <v>193</v>
      </c>
      <c r="C55" s="12" t="s">
        <v>29</v>
      </c>
      <c r="D55" s="12" t="s">
        <v>215</v>
      </c>
      <c r="E55" s="12" t="s">
        <v>195</v>
      </c>
      <c r="F55" s="12" t="s">
        <v>216</v>
      </c>
    </row>
    <row r="56" s="3" customFormat="1" ht="18" customHeight="1" spans="1:6">
      <c r="A56" s="12" t="s">
        <v>217</v>
      </c>
      <c r="B56" s="13" t="s">
        <v>80</v>
      </c>
      <c r="C56" s="12" t="s">
        <v>29</v>
      </c>
      <c r="D56" s="12" t="s">
        <v>218</v>
      </c>
      <c r="E56" s="12" t="s">
        <v>82</v>
      </c>
      <c r="F56" s="12" t="s">
        <v>219</v>
      </c>
    </row>
    <row r="57" s="3" customFormat="1" ht="18" customHeight="1" spans="1:6">
      <c r="A57" s="12" t="s">
        <v>220</v>
      </c>
      <c r="B57" s="13" t="s">
        <v>113</v>
      </c>
      <c r="C57" s="12" t="s">
        <v>29</v>
      </c>
      <c r="D57" s="12" t="s">
        <v>221</v>
      </c>
      <c r="E57" s="12" t="s">
        <v>115</v>
      </c>
      <c r="F57" s="12" t="s">
        <v>222</v>
      </c>
    </row>
    <row r="58" s="3" customFormat="1" ht="18" customHeight="1" spans="1:6">
      <c r="A58" s="12" t="s">
        <v>223</v>
      </c>
      <c r="B58" s="13" t="s">
        <v>118</v>
      </c>
      <c r="C58" s="12" t="s">
        <v>29</v>
      </c>
      <c r="D58" s="12" t="s">
        <v>215</v>
      </c>
      <c r="E58" s="12" t="s">
        <v>120</v>
      </c>
      <c r="F58" s="12" t="s">
        <v>224</v>
      </c>
    </row>
    <row r="59" s="3" customFormat="1" ht="18" customHeight="1" spans="1:6">
      <c r="A59" s="12" t="s">
        <v>225</v>
      </c>
      <c r="B59" s="13" t="s">
        <v>123</v>
      </c>
      <c r="C59" s="12" t="s">
        <v>56</v>
      </c>
      <c r="D59" s="12" t="s">
        <v>226</v>
      </c>
      <c r="E59" s="12" t="s">
        <v>125</v>
      </c>
      <c r="F59" s="12" t="s">
        <v>227</v>
      </c>
    </row>
    <row r="60" s="3" customFormat="1" ht="18" customHeight="1" spans="1:6">
      <c r="A60" s="12" t="s">
        <v>228</v>
      </c>
      <c r="B60" s="13" t="s">
        <v>229</v>
      </c>
      <c r="C60" s="12"/>
      <c r="D60" s="12"/>
      <c r="E60" s="12"/>
      <c r="F60" s="12" t="s">
        <v>230</v>
      </c>
    </row>
    <row r="61" s="3" customFormat="1" ht="18" customHeight="1" spans="1:6">
      <c r="A61" s="12" t="s">
        <v>231</v>
      </c>
      <c r="B61" s="13" t="s">
        <v>105</v>
      </c>
      <c r="C61" s="12" t="s">
        <v>29</v>
      </c>
      <c r="D61" s="12" t="s">
        <v>232</v>
      </c>
      <c r="E61" s="12" t="s">
        <v>107</v>
      </c>
      <c r="F61" s="12" t="s">
        <v>233</v>
      </c>
    </row>
    <row r="62" s="3" customFormat="1" ht="34" customHeight="1" spans="1:6">
      <c r="A62" s="12" t="s">
        <v>234</v>
      </c>
      <c r="B62" s="13" t="s">
        <v>193</v>
      </c>
      <c r="C62" s="12" t="s">
        <v>29</v>
      </c>
      <c r="D62" s="12" t="s">
        <v>235</v>
      </c>
      <c r="E62" s="12" t="s">
        <v>195</v>
      </c>
      <c r="F62" s="12" t="s">
        <v>236</v>
      </c>
    </row>
    <row r="63" s="3" customFormat="1" ht="18" customHeight="1" spans="1:6">
      <c r="A63" s="12" t="s">
        <v>237</v>
      </c>
      <c r="B63" s="13" t="s">
        <v>80</v>
      </c>
      <c r="C63" s="12" t="s">
        <v>29</v>
      </c>
      <c r="D63" s="12" t="s">
        <v>238</v>
      </c>
      <c r="E63" s="12" t="s">
        <v>82</v>
      </c>
      <c r="F63" s="12" t="s">
        <v>239</v>
      </c>
    </row>
    <row r="64" s="3" customFormat="1" ht="18" customHeight="1" spans="1:6">
      <c r="A64" s="12" t="s">
        <v>240</v>
      </c>
      <c r="B64" s="13" t="s">
        <v>113</v>
      </c>
      <c r="C64" s="12" t="s">
        <v>29</v>
      </c>
      <c r="D64" s="12" t="s">
        <v>241</v>
      </c>
      <c r="E64" s="12" t="s">
        <v>115</v>
      </c>
      <c r="F64" s="12" t="s">
        <v>242</v>
      </c>
    </row>
    <row r="65" s="3" customFormat="1" ht="18" customHeight="1" spans="1:6">
      <c r="A65" s="12" t="s">
        <v>243</v>
      </c>
      <c r="B65" s="13" t="s">
        <v>118</v>
      </c>
      <c r="C65" s="12" t="s">
        <v>29</v>
      </c>
      <c r="D65" s="12" t="s">
        <v>235</v>
      </c>
      <c r="E65" s="12" t="s">
        <v>120</v>
      </c>
      <c r="F65" s="12" t="s">
        <v>244</v>
      </c>
    </row>
    <row r="66" s="3" customFormat="1" ht="18" customHeight="1" spans="1:6">
      <c r="A66" s="12" t="s">
        <v>245</v>
      </c>
      <c r="B66" s="13" t="s">
        <v>179</v>
      </c>
      <c r="C66" s="12" t="s">
        <v>29</v>
      </c>
      <c r="D66" s="12" t="s">
        <v>246</v>
      </c>
      <c r="E66" s="12" t="s">
        <v>247</v>
      </c>
      <c r="F66" s="12" t="s">
        <v>248</v>
      </c>
    </row>
    <row r="67" s="3" customFormat="1" ht="18" customHeight="1" spans="1:6">
      <c r="A67" s="12" t="s">
        <v>249</v>
      </c>
      <c r="B67" s="13" t="s">
        <v>123</v>
      </c>
      <c r="C67" s="12" t="s">
        <v>56</v>
      </c>
      <c r="D67" s="12" t="s">
        <v>250</v>
      </c>
      <c r="E67" s="12" t="s">
        <v>125</v>
      </c>
      <c r="F67" s="12" t="s">
        <v>251</v>
      </c>
    </row>
    <row r="68" s="3" customFormat="1" ht="36" customHeight="1" spans="1:6">
      <c r="A68" s="12" t="s">
        <v>252</v>
      </c>
      <c r="B68" s="13" t="s">
        <v>253</v>
      </c>
      <c r="C68" s="12"/>
      <c r="D68" s="12"/>
      <c r="E68" s="12"/>
      <c r="F68" s="12" t="s">
        <v>254</v>
      </c>
    </row>
    <row r="69" s="3" customFormat="1" ht="18" customHeight="1" spans="1:6">
      <c r="A69" s="12" t="s">
        <v>255</v>
      </c>
      <c r="B69" s="13" t="s">
        <v>105</v>
      </c>
      <c r="C69" s="12" t="s">
        <v>29</v>
      </c>
      <c r="D69" s="12" t="s">
        <v>256</v>
      </c>
      <c r="E69" s="12" t="s">
        <v>107</v>
      </c>
      <c r="F69" s="12" t="s">
        <v>257</v>
      </c>
    </row>
    <row r="70" s="3" customFormat="1" ht="30" customHeight="1" spans="1:6">
      <c r="A70" s="12" t="s">
        <v>258</v>
      </c>
      <c r="B70" s="13" t="s">
        <v>193</v>
      </c>
      <c r="C70" s="12" t="s">
        <v>29</v>
      </c>
      <c r="D70" s="12" t="s">
        <v>259</v>
      </c>
      <c r="E70" s="12" t="s">
        <v>195</v>
      </c>
      <c r="F70" s="12" t="s">
        <v>260</v>
      </c>
    </row>
    <row r="71" s="3" customFormat="1" ht="31" customHeight="1" spans="1:6">
      <c r="A71" s="12" t="s">
        <v>261</v>
      </c>
      <c r="B71" s="13" t="s">
        <v>262</v>
      </c>
      <c r="C71" s="12" t="s">
        <v>29</v>
      </c>
      <c r="D71" s="12" t="s">
        <v>263</v>
      </c>
      <c r="E71" s="12" t="s">
        <v>264</v>
      </c>
      <c r="F71" s="12" t="s">
        <v>265</v>
      </c>
    </row>
    <row r="72" s="3" customFormat="1" ht="18" customHeight="1" spans="1:6">
      <c r="A72" s="12" t="s">
        <v>266</v>
      </c>
      <c r="B72" s="13" t="s">
        <v>80</v>
      </c>
      <c r="C72" s="12" t="s">
        <v>29</v>
      </c>
      <c r="D72" s="12" t="s">
        <v>267</v>
      </c>
      <c r="E72" s="12" t="s">
        <v>82</v>
      </c>
      <c r="F72" s="12" t="s">
        <v>268</v>
      </c>
    </row>
    <row r="73" s="3" customFormat="1" ht="18" customHeight="1" spans="1:6">
      <c r="A73" s="12" t="s">
        <v>269</v>
      </c>
      <c r="B73" s="13" t="s">
        <v>113</v>
      </c>
      <c r="C73" s="12" t="s">
        <v>29</v>
      </c>
      <c r="D73" s="12" t="s">
        <v>270</v>
      </c>
      <c r="E73" s="12" t="s">
        <v>115</v>
      </c>
      <c r="F73" s="12" t="s">
        <v>271</v>
      </c>
    </row>
    <row r="74" s="3" customFormat="1" ht="18" customHeight="1" spans="1:6">
      <c r="A74" s="12" t="s">
        <v>272</v>
      </c>
      <c r="B74" s="13" t="s">
        <v>118</v>
      </c>
      <c r="C74" s="12" t="s">
        <v>29</v>
      </c>
      <c r="D74" s="12" t="s">
        <v>259</v>
      </c>
      <c r="E74" s="12" t="s">
        <v>120</v>
      </c>
      <c r="F74" s="12" t="s">
        <v>273</v>
      </c>
    </row>
    <row r="75" s="3" customFormat="1" ht="18" customHeight="1" spans="1:6">
      <c r="A75" s="12" t="s">
        <v>274</v>
      </c>
      <c r="B75" s="13" t="s">
        <v>123</v>
      </c>
      <c r="C75" s="12" t="s">
        <v>56</v>
      </c>
      <c r="D75" s="12" t="s">
        <v>275</v>
      </c>
      <c r="E75" s="12" t="s">
        <v>125</v>
      </c>
      <c r="F75" s="12" t="s">
        <v>276</v>
      </c>
    </row>
    <row r="76" s="3" customFormat="1" ht="18" customHeight="1" spans="1:6">
      <c r="A76" s="12" t="s">
        <v>277</v>
      </c>
      <c r="B76" s="13" t="s">
        <v>278</v>
      </c>
      <c r="C76" s="12"/>
      <c r="D76" s="12"/>
      <c r="E76" s="12"/>
      <c r="F76" s="12" t="s">
        <v>279</v>
      </c>
    </row>
    <row r="77" s="3" customFormat="1" ht="18" customHeight="1" spans="1:6">
      <c r="A77" s="12" t="s">
        <v>280</v>
      </c>
      <c r="B77" s="13" t="s">
        <v>105</v>
      </c>
      <c r="C77" s="12" t="s">
        <v>29</v>
      </c>
      <c r="D77" s="12" t="s">
        <v>281</v>
      </c>
      <c r="E77" s="12" t="s">
        <v>107</v>
      </c>
      <c r="F77" s="12" t="s">
        <v>282</v>
      </c>
    </row>
    <row r="78" s="3" customFormat="1" ht="18" customHeight="1" spans="1:6">
      <c r="A78" s="12" t="s">
        <v>283</v>
      </c>
      <c r="B78" s="13" t="s">
        <v>80</v>
      </c>
      <c r="C78" s="12" t="s">
        <v>29</v>
      </c>
      <c r="D78" s="12" t="s">
        <v>284</v>
      </c>
      <c r="E78" s="12" t="s">
        <v>82</v>
      </c>
      <c r="F78" s="12" t="s">
        <v>285</v>
      </c>
    </row>
    <row r="79" s="3" customFormat="1" ht="18" customHeight="1" spans="1:6">
      <c r="A79" s="12" t="s">
        <v>286</v>
      </c>
      <c r="B79" s="13" t="s">
        <v>113</v>
      </c>
      <c r="C79" s="12" t="s">
        <v>29</v>
      </c>
      <c r="D79" s="12" t="s">
        <v>287</v>
      </c>
      <c r="E79" s="12" t="s">
        <v>115</v>
      </c>
      <c r="F79" s="12" t="s">
        <v>207</v>
      </c>
    </row>
    <row r="80" s="3" customFormat="1" ht="18" customHeight="1" spans="1:6">
      <c r="A80" s="12" t="s">
        <v>288</v>
      </c>
      <c r="B80" s="13" t="s">
        <v>289</v>
      </c>
      <c r="C80" s="12" t="s">
        <v>29</v>
      </c>
      <c r="D80" s="12" t="s">
        <v>290</v>
      </c>
      <c r="E80" s="12" t="s">
        <v>291</v>
      </c>
      <c r="F80" s="12" t="s">
        <v>292</v>
      </c>
    </row>
    <row r="81" s="3" customFormat="1" ht="18" customHeight="1" spans="1:6">
      <c r="A81" s="12" t="s">
        <v>293</v>
      </c>
      <c r="B81" s="13" t="s">
        <v>294</v>
      </c>
      <c r="C81" s="12" t="s">
        <v>295</v>
      </c>
      <c r="D81" s="12" t="s">
        <v>296</v>
      </c>
      <c r="E81" s="12" t="s">
        <v>297</v>
      </c>
      <c r="F81" s="12" t="s">
        <v>298</v>
      </c>
    </row>
    <row r="82" s="3" customFormat="1" ht="18" customHeight="1" spans="1:6">
      <c r="A82" s="12" t="s">
        <v>299</v>
      </c>
      <c r="B82" s="13" t="s">
        <v>300</v>
      </c>
      <c r="C82" s="12"/>
      <c r="D82" s="12"/>
      <c r="E82" s="12"/>
      <c r="F82" s="12" t="s">
        <v>301</v>
      </c>
    </row>
    <row r="83" s="3" customFormat="1" ht="33" customHeight="1" spans="1:6">
      <c r="A83" s="12" t="s">
        <v>302</v>
      </c>
      <c r="B83" s="13" t="s">
        <v>303</v>
      </c>
      <c r="C83" s="12" t="s">
        <v>29</v>
      </c>
      <c r="D83" s="12" t="s">
        <v>304</v>
      </c>
      <c r="E83" s="12" t="s">
        <v>305</v>
      </c>
      <c r="F83" s="12" t="s">
        <v>306</v>
      </c>
    </row>
    <row r="84" s="3" customFormat="1" ht="18" customHeight="1" spans="1:6">
      <c r="A84" s="12" t="s">
        <v>307</v>
      </c>
      <c r="B84" s="13" t="s">
        <v>113</v>
      </c>
      <c r="C84" s="12" t="s">
        <v>29</v>
      </c>
      <c r="D84" s="12" t="s">
        <v>308</v>
      </c>
      <c r="E84" s="12" t="s">
        <v>115</v>
      </c>
      <c r="F84" s="12" t="s">
        <v>309</v>
      </c>
    </row>
    <row r="85" s="3" customFormat="1" ht="18" customHeight="1" spans="1:6">
      <c r="A85" s="12" t="s">
        <v>310</v>
      </c>
      <c r="B85" s="13" t="s">
        <v>311</v>
      </c>
      <c r="C85" s="12" t="s">
        <v>29</v>
      </c>
      <c r="D85" s="12" t="s">
        <v>312</v>
      </c>
      <c r="E85" s="12" t="s">
        <v>313</v>
      </c>
      <c r="F85" s="12" t="s">
        <v>314</v>
      </c>
    </row>
    <row r="86" s="3" customFormat="1" ht="18" customHeight="1" spans="1:6">
      <c r="A86" s="12" t="s">
        <v>315</v>
      </c>
      <c r="B86" s="13" t="s">
        <v>316</v>
      </c>
      <c r="C86" s="12" t="s">
        <v>29</v>
      </c>
      <c r="D86" s="12" t="s">
        <v>317</v>
      </c>
      <c r="E86" s="12" t="s">
        <v>318</v>
      </c>
      <c r="F86" s="12" t="s">
        <v>319</v>
      </c>
    </row>
    <row r="87" s="3" customFormat="1" ht="18" customHeight="1" spans="1:6">
      <c r="A87" s="12" t="s">
        <v>320</v>
      </c>
      <c r="B87" s="13" t="s">
        <v>321</v>
      </c>
      <c r="C87" s="12" t="s">
        <v>56</v>
      </c>
      <c r="D87" s="12" t="s">
        <v>322</v>
      </c>
      <c r="E87" s="12" t="s">
        <v>323</v>
      </c>
      <c r="F87" s="12" t="s">
        <v>324</v>
      </c>
    </row>
    <row r="88" s="3" customFormat="1" ht="18" customHeight="1" spans="1:6">
      <c r="A88" s="12" t="s">
        <v>325</v>
      </c>
      <c r="B88" s="13" t="s">
        <v>326</v>
      </c>
      <c r="C88" s="12" t="s">
        <v>295</v>
      </c>
      <c r="D88" s="12" t="s">
        <v>327</v>
      </c>
      <c r="E88" s="12" t="s">
        <v>328</v>
      </c>
      <c r="F88" s="12" t="s">
        <v>329</v>
      </c>
    </row>
    <row r="89" s="3" customFormat="1" ht="18" customHeight="1" spans="1:6">
      <c r="A89" s="12" t="s">
        <v>330</v>
      </c>
      <c r="B89" s="13" t="s">
        <v>331</v>
      </c>
      <c r="C89" s="12"/>
      <c r="D89" s="12"/>
      <c r="E89" s="12"/>
      <c r="F89" s="12" t="s">
        <v>332</v>
      </c>
    </row>
    <row r="90" s="3" customFormat="1" ht="18" customHeight="1" spans="1:6">
      <c r="A90" s="12" t="s">
        <v>333</v>
      </c>
      <c r="B90" s="13" t="s">
        <v>75</v>
      </c>
      <c r="C90" s="12" t="s">
        <v>29</v>
      </c>
      <c r="D90" s="12" t="s">
        <v>334</v>
      </c>
      <c r="E90" s="12" t="s">
        <v>77</v>
      </c>
      <c r="F90" s="12" t="s">
        <v>335</v>
      </c>
    </row>
    <row r="91" s="3" customFormat="1" ht="18" customHeight="1" spans="1:6">
      <c r="A91" s="12" t="s">
        <v>336</v>
      </c>
      <c r="B91" s="13" t="s">
        <v>337</v>
      </c>
      <c r="C91" s="12" t="s">
        <v>29</v>
      </c>
      <c r="D91" s="12" t="s">
        <v>338</v>
      </c>
      <c r="E91" s="12" t="s">
        <v>339</v>
      </c>
      <c r="F91" s="12" t="s">
        <v>340</v>
      </c>
    </row>
    <row r="92" s="3" customFormat="1" ht="18" customHeight="1" spans="1:6">
      <c r="A92" s="12" t="s">
        <v>341</v>
      </c>
      <c r="B92" s="13" t="s">
        <v>342</v>
      </c>
      <c r="C92" s="12" t="s">
        <v>29</v>
      </c>
      <c r="D92" s="12" t="s">
        <v>343</v>
      </c>
      <c r="E92" s="12" t="s">
        <v>344</v>
      </c>
      <c r="F92" s="12" t="s">
        <v>345</v>
      </c>
    </row>
    <row r="93" s="3" customFormat="1" ht="18" customHeight="1" spans="1:6">
      <c r="A93" s="12" t="s">
        <v>346</v>
      </c>
      <c r="B93" s="13" t="s">
        <v>347</v>
      </c>
      <c r="C93" s="12" t="s">
        <v>29</v>
      </c>
      <c r="D93" s="12" t="s">
        <v>348</v>
      </c>
      <c r="E93" s="12" t="s">
        <v>82</v>
      </c>
      <c r="F93" s="12" t="s">
        <v>349</v>
      </c>
    </row>
    <row r="94" s="3" customFormat="1" ht="18" customHeight="1" spans="1:6">
      <c r="A94" s="12" t="s">
        <v>350</v>
      </c>
      <c r="B94" s="13" t="s">
        <v>351</v>
      </c>
      <c r="C94" s="12" t="s">
        <v>29</v>
      </c>
      <c r="D94" s="12" t="s">
        <v>352</v>
      </c>
      <c r="E94" s="12" t="s">
        <v>353</v>
      </c>
      <c r="F94" s="12" t="s">
        <v>354</v>
      </c>
    </row>
    <row r="95" s="3" customFormat="1" ht="18" customHeight="1" spans="1:6">
      <c r="A95" s="12" t="s">
        <v>355</v>
      </c>
      <c r="B95" s="13" t="s">
        <v>356</v>
      </c>
      <c r="C95" s="12" t="s">
        <v>29</v>
      </c>
      <c r="D95" s="12" t="s">
        <v>357</v>
      </c>
      <c r="E95" s="12" t="s">
        <v>358</v>
      </c>
      <c r="F95" s="12" t="s">
        <v>359</v>
      </c>
    </row>
    <row r="96" s="3" customFormat="1" ht="18" customHeight="1" spans="1:6">
      <c r="A96" s="12" t="s">
        <v>360</v>
      </c>
      <c r="B96" s="13" t="s">
        <v>361</v>
      </c>
      <c r="C96" s="12" t="s">
        <v>29</v>
      </c>
      <c r="D96" s="12" t="s">
        <v>362</v>
      </c>
      <c r="E96" s="12" t="s">
        <v>363</v>
      </c>
      <c r="F96" s="12" t="s">
        <v>364</v>
      </c>
    </row>
    <row r="97" s="3" customFormat="1" ht="18" customHeight="1" spans="1:6">
      <c r="A97" s="12" t="s">
        <v>365</v>
      </c>
      <c r="B97" s="13" t="s">
        <v>366</v>
      </c>
      <c r="C97" s="12" t="s">
        <v>29</v>
      </c>
      <c r="D97" s="12" t="s">
        <v>367</v>
      </c>
      <c r="E97" s="12" t="s">
        <v>368</v>
      </c>
      <c r="F97" s="12" t="s">
        <v>369</v>
      </c>
    </row>
    <row r="98" s="3" customFormat="1" ht="18" customHeight="1" spans="1:6">
      <c r="A98" s="12" t="s">
        <v>370</v>
      </c>
      <c r="B98" s="13" t="s">
        <v>371</v>
      </c>
      <c r="C98" s="12" t="s">
        <v>29</v>
      </c>
      <c r="D98" s="12" t="s">
        <v>372</v>
      </c>
      <c r="E98" s="12" t="s">
        <v>373</v>
      </c>
      <c r="F98" s="12" t="s">
        <v>374</v>
      </c>
    </row>
    <row r="99" s="3" customFormat="1" ht="18" customHeight="1" spans="1:6">
      <c r="A99" s="12" t="s">
        <v>375</v>
      </c>
      <c r="B99" s="13" t="s">
        <v>376</v>
      </c>
      <c r="C99" s="12" t="s">
        <v>29</v>
      </c>
      <c r="D99" s="12" t="s">
        <v>377</v>
      </c>
      <c r="E99" s="12" t="s">
        <v>378</v>
      </c>
      <c r="F99" s="12" t="s">
        <v>379</v>
      </c>
    </row>
    <row r="100" s="3" customFormat="1" ht="18" customHeight="1" spans="1:6">
      <c r="A100" s="12" t="s">
        <v>380</v>
      </c>
      <c r="B100" s="13" t="s">
        <v>381</v>
      </c>
      <c r="C100" s="12" t="s">
        <v>56</v>
      </c>
      <c r="D100" s="12" t="s">
        <v>382</v>
      </c>
      <c r="E100" s="12" t="s">
        <v>383</v>
      </c>
      <c r="F100" s="12" t="s">
        <v>384</v>
      </c>
    </row>
    <row r="101" s="3" customFormat="1" ht="18" customHeight="1" spans="1:6">
      <c r="A101" s="12" t="s">
        <v>385</v>
      </c>
      <c r="B101" s="13" t="s">
        <v>386</v>
      </c>
      <c r="C101" s="12" t="s">
        <v>295</v>
      </c>
      <c r="D101" s="12" t="s">
        <v>387</v>
      </c>
      <c r="E101" s="12" t="s">
        <v>388</v>
      </c>
      <c r="F101" s="12" t="s">
        <v>389</v>
      </c>
    </row>
    <row r="102" s="3" customFormat="1" ht="18" customHeight="1" spans="1:6">
      <c r="A102" s="12" t="s">
        <v>390</v>
      </c>
      <c r="B102" s="13" t="s">
        <v>391</v>
      </c>
      <c r="C102" s="12" t="s">
        <v>295</v>
      </c>
      <c r="D102" s="12" t="s">
        <v>392</v>
      </c>
      <c r="E102" s="12" t="s">
        <v>393</v>
      </c>
      <c r="F102" s="12" t="s">
        <v>394</v>
      </c>
    </row>
    <row r="103" s="3" customFormat="1" ht="18" customHeight="1" spans="1:6">
      <c r="A103" s="12" t="s">
        <v>395</v>
      </c>
      <c r="B103" s="13" t="s">
        <v>396</v>
      </c>
      <c r="C103" s="12" t="s">
        <v>29</v>
      </c>
      <c r="D103" s="12" t="s">
        <v>397</v>
      </c>
      <c r="E103" s="12" t="s">
        <v>313</v>
      </c>
      <c r="F103" s="12" t="s">
        <v>398</v>
      </c>
    </row>
    <row r="104" s="3" customFormat="1" ht="34" customHeight="1" spans="1:6">
      <c r="A104" s="12" t="s">
        <v>399</v>
      </c>
      <c r="B104" s="13" t="s">
        <v>400</v>
      </c>
      <c r="C104" s="12" t="s">
        <v>29</v>
      </c>
      <c r="D104" s="12" t="s">
        <v>401</v>
      </c>
      <c r="E104" s="12" t="s">
        <v>402</v>
      </c>
      <c r="F104" s="12" t="s">
        <v>403</v>
      </c>
    </row>
    <row r="105" s="3" customFormat="1" ht="18" customHeight="1" spans="1:6">
      <c r="A105" s="12" t="s">
        <v>404</v>
      </c>
      <c r="B105" s="13" t="s">
        <v>405</v>
      </c>
      <c r="C105" s="12" t="s">
        <v>29</v>
      </c>
      <c r="D105" s="12" t="s">
        <v>406</v>
      </c>
      <c r="E105" s="12" t="s">
        <v>97</v>
      </c>
      <c r="F105" s="12" t="s">
        <v>407</v>
      </c>
    </row>
    <row r="106" s="3" customFormat="1" ht="34" customHeight="1" spans="1:6">
      <c r="A106" s="12" t="s">
        <v>408</v>
      </c>
      <c r="B106" s="13" t="s">
        <v>409</v>
      </c>
      <c r="C106" s="12" t="s">
        <v>295</v>
      </c>
      <c r="D106" s="12" t="s">
        <v>410</v>
      </c>
      <c r="E106" s="12" t="s">
        <v>411</v>
      </c>
      <c r="F106" s="12" t="s">
        <v>412</v>
      </c>
    </row>
    <row r="107" s="3" customFormat="1" ht="18" customHeight="1" spans="1:6">
      <c r="A107" s="12" t="s">
        <v>413</v>
      </c>
      <c r="B107" s="13" t="s">
        <v>414</v>
      </c>
      <c r="C107" s="12" t="s">
        <v>56</v>
      </c>
      <c r="D107" s="12" t="s">
        <v>415</v>
      </c>
      <c r="E107" s="12" t="s">
        <v>323</v>
      </c>
      <c r="F107" s="12" t="s">
        <v>69</v>
      </c>
    </row>
    <row r="108" s="3" customFormat="1" ht="18" customHeight="1" spans="1:6">
      <c r="A108" s="12" t="s">
        <v>416</v>
      </c>
      <c r="B108" s="13" t="s">
        <v>417</v>
      </c>
      <c r="C108" s="12"/>
      <c r="D108" s="12"/>
      <c r="E108" s="12"/>
      <c r="F108" s="12" t="s">
        <v>418</v>
      </c>
    </row>
    <row r="109" s="3" customFormat="1" ht="84" customHeight="1" spans="1:6">
      <c r="A109" s="12" t="s">
        <v>419</v>
      </c>
      <c r="B109" s="13" t="s">
        <v>420</v>
      </c>
      <c r="C109" s="12" t="s">
        <v>421</v>
      </c>
      <c r="D109" s="12" t="s">
        <v>422</v>
      </c>
      <c r="E109" s="12" t="s">
        <v>423</v>
      </c>
      <c r="F109" s="12" t="s">
        <v>418</v>
      </c>
    </row>
    <row r="110" s="3" customFormat="1" ht="18" customHeight="1" spans="1:6">
      <c r="A110" s="12" t="s">
        <v>424</v>
      </c>
      <c r="B110" s="13" t="s">
        <v>425</v>
      </c>
      <c r="C110" s="12"/>
      <c r="D110" s="12"/>
      <c r="E110" s="12"/>
      <c r="F110" s="12" t="s">
        <v>426</v>
      </c>
    </row>
    <row r="111" s="3" customFormat="1" ht="57" customHeight="1" spans="1:6">
      <c r="A111" s="12" t="s">
        <v>427</v>
      </c>
      <c r="B111" s="13" t="s">
        <v>428</v>
      </c>
      <c r="C111" s="12" t="s">
        <v>421</v>
      </c>
      <c r="D111" s="12" t="s">
        <v>429</v>
      </c>
      <c r="E111" s="12" t="s">
        <v>430</v>
      </c>
      <c r="F111" s="12" t="s">
        <v>426</v>
      </c>
    </row>
    <row r="112" s="3" customFormat="1" ht="18" customHeight="1" spans="1:6">
      <c r="A112" s="12" t="s">
        <v>431</v>
      </c>
      <c r="B112" s="13" t="s">
        <v>432</v>
      </c>
      <c r="C112" s="12"/>
      <c r="D112" s="12"/>
      <c r="E112" s="12"/>
      <c r="F112" s="12" t="s">
        <v>433</v>
      </c>
    </row>
    <row r="113" s="3" customFormat="1" ht="18" customHeight="1" spans="1:6">
      <c r="A113" s="12" t="s">
        <v>434</v>
      </c>
      <c r="B113" s="13" t="s">
        <v>435</v>
      </c>
      <c r="C113" s="12" t="s">
        <v>295</v>
      </c>
      <c r="D113" s="12" t="s">
        <v>436</v>
      </c>
      <c r="E113" s="12" t="s">
        <v>437</v>
      </c>
      <c r="F113" s="12" t="s">
        <v>438</v>
      </c>
    </row>
    <row r="114" s="3" customFormat="1" ht="18" customHeight="1" spans="1:6">
      <c r="A114" s="12" t="s">
        <v>439</v>
      </c>
      <c r="B114" s="13" t="s">
        <v>440</v>
      </c>
      <c r="C114" s="12" t="s">
        <v>441</v>
      </c>
      <c r="D114" s="12" t="s">
        <v>442</v>
      </c>
      <c r="E114" s="12" t="s">
        <v>443</v>
      </c>
      <c r="F114" s="12" t="s">
        <v>444</v>
      </c>
    </row>
    <row r="115" s="3" customFormat="1" ht="18" customHeight="1" spans="1:6">
      <c r="A115" s="12" t="s">
        <v>445</v>
      </c>
      <c r="B115" s="13" t="s">
        <v>446</v>
      </c>
      <c r="C115" s="12"/>
      <c r="D115" s="12"/>
      <c r="E115" s="12"/>
      <c r="F115" s="12" t="s">
        <v>447</v>
      </c>
    </row>
    <row r="116" s="3" customFormat="1" ht="18" customHeight="1" spans="1:6">
      <c r="A116" s="12" t="s">
        <v>448</v>
      </c>
      <c r="B116" s="13" t="s">
        <v>105</v>
      </c>
      <c r="C116" s="12" t="s">
        <v>29</v>
      </c>
      <c r="D116" s="12" t="s">
        <v>449</v>
      </c>
      <c r="E116" s="12" t="s">
        <v>107</v>
      </c>
      <c r="F116" s="12" t="s">
        <v>450</v>
      </c>
    </row>
    <row r="117" s="3" customFormat="1" ht="30" customHeight="1" spans="1:6">
      <c r="A117" s="12" t="s">
        <v>451</v>
      </c>
      <c r="B117" s="13" t="s">
        <v>452</v>
      </c>
      <c r="C117" s="12" t="s">
        <v>56</v>
      </c>
      <c r="D117" s="12" t="s">
        <v>453</v>
      </c>
      <c r="E117" s="12" t="s">
        <v>454</v>
      </c>
      <c r="F117" s="12" t="s">
        <v>455</v>
      </c>
    </row>
    <row r="118" s="3" customFormat="1" ht="18" customHeight="1" spans="1:6">
      <c r="A118" s="12" t="s">
        <v>456</v>
      </c>
      <c r="B118" s="13" t="s">
        <v>80</v>
      </c>
      <c r="C118" s="12" t="s">
        <v>29</v>
      </c>
      <c r="D118" s="12" t="s">
        <v>457</v>
      </c>
      <c r="E118" s="12" t="s">
        <v>82</v>
      </c>
      <c r="F118" s="12" t="s">
        <v>458</v>
      </c>
    </row>
    <row r="119" s="3" customFormat="1" ht="18" customHeight="1" spans="1:6">
      <c r="A119" s="12" t="s">
        <v>459</v>
      </c>
      <c r="B119" s="13" t="s">
        <v>460</v>
      </c>
      <c r="C119" s="12" t="s">
        <v>56</v>
      </c>
      <c r="D119" s="12" t="s">
        <v>453</v>
      </c>
      <c r="E119" s="12" t="s">
        <v>461</v>
      </c>
      <c r="F119" s="12" t="s">
        <v>462</v>
      </c>
    </row>
    <row r="120" s="3" customFormat="1" ht="18" customHeight="1" spans="1:6">
      <c r="A120" s="12" t="s">
        <v>463</v>
      </c>
      <c r="B120" s="13" t="s">
        <v>464</v>
      </c>
      <c r="C120" s="12" t="s">
        <v>56</v>
      </c>
      <c r="D120" s="12" t="s">
        <v>453</v>
      </c>
      <c r="E120" s="12" t="s">
        <v>465</v>
      </c>
      <c r="F120" s="12" t="s">
        <v>466</v>
      </c>
    </row>
    <row r="121" s="3" customFormat="1" ht="18" customHeight="1" spans="1:6">
      <c r="A121" s="12" t="s">
        <v>467</v>
      </c>
      <c r="B121" s="13" t="s">
        <v>113</v>
      </c>
      <c r="C121" s="12" t="s">
        <v>29</v>
      </c>
      <c r="D121" s="12" t="s">
        <v>468</v>
      </c>
      <c r="E121" s="12" t="s">
        <v>115</v>
      </c>
      <c r="F121" s="12" t="s">
        <v>469</v>
      </c>
    </row>
    <row r="122" s="3" customFormat="1" ht="18" customHeight="1" spans="1:6">
      <c r="A122" s="12" t="s">
        <v>470</v>
      </c>
      <c r="B122" s="13" t="s">
        <v>471</v>
      </c>
      <c r="C122" s="12" t="s">
        <v>29</v>
      </c>
      <c r="D122" s="12" t="s">
        <v>91</v>
      </c>
      <c r="E122" s="12" t="s">
        <v>472</v>
      </c>
      <c r="F122" s="12" t="s">
        <v>473</v>
      </c>
    </row>
    <row r="123" s="3" customFormat="1" ht="18" customHeight="1" spans="1:6">
      <c r="A123" s="12" t="s">
        <v>474</v>
      </c>
      <c r="B123" s="13" t="s">
        <v>475</v>
      </c>
      <c r="C123" s="12" t="s">
        <v>295</v>
      </c>
      <c r="D123" s="12" t="s">
        <v>476</v>
      </c>
      <c r="E123" s="12" t="s">
        <v>477</v>
      </c>
      <c r="F123" s="12" t="s">
        <v>478</v>
      </c>
    </row>
    <row r="124" s="3" customFormat="1" ht="18" customHeight="1" spans="1:6">
      <c r="A124" s="12" t="s">
        <v>479</v>
      </c>
      <c r="B124" s="13" t="s">
        <v>11</v>
      </c>
      <c r="C124" s="12"/>
      <c r="D124" s="12"/>
      <c r="E124" s="12"/>
      <c r="F124" s="12" t="s">
        <v>480</v>
      </c>
    </row>
    <row r="125" s="3" customFormat="1" ht="18" customHeight="1" spans="1:6">
      <c r="A125" s="12" t="s">
        <v>481</v>
      </c>
      <c r="B125" s="13" t="s">
        <v>482</v>
      </c>
      <c r="C125" s="12"/>
      <c r="D125" s="12"/>
      <c r="E125" s="12"/>
      <c r="F125" s="12" t="s">
        <v>483</v>
      </c>
    </row>
    <row r="126" s="3" customFormat="1" ht="18" customHeight="1" spans="1:6">
      <c r="A126" s="12" t="s">
        <v>484</v>
      </c>
      <c r="B126" s="13" t="s">
        <v>75</v>
      </c>
      <c r="C126" s="12" t="s">
        <v>29</v>
      </c>
      <c r="D126" s="12" t="s">
        <v>485</v>
      </c>
      <c r="E126" s="12" t="s">
        <v>77</v>
      </c>
      <c r="F126" s="12" t="s">
        <v>486</v>
      </c>
    </row>
    <row r="127" s="3" customFormat="1" ht="18" customHeight="1" spans="1:6">
      <c r="A127" s="12" t="s">
        <v>487</v>
      </c>
      <c r="B127" s="13" t="s">
        <v>80</v>
      </c>
      <c r="C127" s="12" t="s">
        <v>29</v>
      </c>
      <c r="D127" s="12" t="s">
        <v>488</v>
      </c>
      <c r="E127" s="12" t="s">
        <v>82</v>
      </c>
      <c r="F127" s="12" t="s">
        <v>489</v>
      </c>
    </row>
    <row r="128" s="3" customFormat="1" ht="18" customHeight="1" spans="1:6">
      <c r="A128" s="12" t="s">
        <v>490</v>
      </c>
      <c r="B128" s="13" t="s">
        <v>85</v>
      </c>
      <c r="C128" s="12" t="s">
        <v>29</v>
      </c>
      <c r="D128" s="12" t="s">
        <v>491</v>
      </c>
      <c r="E128" s="12" t="s">
        <v>87</v>
      </c>
      <c r="F128" s="12" t="s">
        <v>492</v>
      </c>
    </row>
    <row r="129" s="3" customFormat="1" ht="18" customHeight="1" spans="1:6">
      <c r="A129" s="12" t="s">
        <v>493</v>
      </c>
      <c r="B129" s="13" t="s">
        <v>494</v>
      </c>
      <c r="C129" s="12" t="s">
        <v>56</v>
      </c>
      <c r="D129" s="12" t="s">
        <v>495</v>
      </c>
      <c r="E129" s="12" t="s">
        <v>496</v>
      </c>
      <c r="F129" s="12" t="s">
        <v>497</v>
      </c>
    </row>
    <row r="130" s="3" customFormat="1" ht="18" customHeight="1" spans="1:6">
      <c r="A130" s="12" t="s">
        <v>498</v>
      </c>
      <c r="B130" s="13" t="s">
        <v>499</v>
      </c>
      <c r="C130" s="12" t="s">
        <v>56</v>
      </c>
      <c r="D130" s="12" t="s">
        <v>495</v>
      </c>
      <c r="E130" s="12" t="s">
        <v>461</v>
      </c>
      <c r="F130" s="12" t="s">
        <v>500</v>
      </c>
    </row>
    <row r="131" s="3" customFormat="1" ht="30" customHeight="1" spans="1:6">
      <c r="A131" s="12" t="s">
        <v>501</v>
      </c>
      <c r="B131" s="13" t="s">
        <v>502</v>
      </c>
      <c r="C131" s="12" t="s">
        <v>56</v>
      </c>
      <c r="D131" s="12" t="s">
        <v>503</v>
      </c>
      <c r="E131" s="12" t="s">
        <v>504</v>
      </c>
      <c r="F131" s="12" t="s">
        <v>505</v>
      </c>
    </row>
    <row r="132" s="3" customFormat="1" ht="18" customHeight="1" spans="1:6">
      <c r="A132" s="12" t="s">
        <v>506</v>
      </c>
      <c r="B132" s="13" t="s">
        <v>507</v>
      </c>
      <c r="C132" s="12"/>
      <c r="D132" s="12"/>
      <c r="E132" s="12"/>
      <c r="F132" s="12" t="s">
        <v>508</v>
      </c>
    </row>
    <row r="133" s="3" customFormat="1" ht="18" customHeight="1" spans="1:6">
      <c r="A133" s="12" t="s">
        <v>509</v>
      </c>
      <c r="B133" s="13" t="s">
        <v>75</v>
      </c>
      <c r="C133" s="12" t="s">
        <v>29</v>
      </c>
      <c r="D133" s="12" t="s">
        <v>510</v>
      </c>
      <c r="E133" s="12" t="s">
        <v>77</v>
      </c>
      <c r="F133" s="12" t="s">
        <v>511</v>
      </c>
    </row>
    <row r="134" s="3" customFormat="1" ht="18" customHeight="1" spans="1:6">
      <c r="A134" s="12" t="s">
        <v>512</v>
      </c>
      <c r="B134" s="13" t="s">
        <v>80</v>
      </c>
      <c r="C134" s="12" t="s">
        <v>29</v>
      </c>
      <c r="D134" s="12" t="s">
        <v>513</v>
      </c>
      <c r="E134" s="12" t="s">
        <v>82</v>
      </c>
      <c r="F134" s="12" t="s">
        <v>514</v>
      </c>
    </row>
    <row r="135" s="3" customFormat="1" ht="18" customHeight="1" spans="1:6">
      <c r="A135" s="12" t="s">
        <v>515</v>
      </c>
      <c r="B135" s="13" t="s">
        <v>516</v>
      </c>
      <c r="C135" s="12" t="s">
        <v>29</v>
      </c>
      <c r="D135" s="12" t="s">
        <v>517</v>
      </c>
      <c r="E135" s="12" t="s">
        <v>82</v>
      </c>
      <c r="F135" s="12" t="s">
        <v>518</v>
      </c>
    </row>
    <row r="136" s="3" customFormat="1" ht="18" customHeight="1" spans="1:6">
      <c r="A136" s="12" t="s">
        <v>519</v>
      </c>
      <c r="B136" s="13" t="s">
        <v>85</v>
      </c>
      <c r="C136" s="12" t="s">
        <v>29</v>
      </c>
      <c r="D136" s="12" t="s">
        <v>520</v>
      </c>
      <c r="E136" s="12" t="s">
        <v>87</v>
      </c>
      <c r="F136" s="12" t="s">
        <v>521</v>
      </c>
    </row>
    <row r="137" s="3" customFormat="1" ht="18" customHeight="1" spans="1:6">
      <c r="A137" s="12" t="s">
        <v>522</v>
      </c>
      <c r="B137" s="13" t="s">
        <v>494</v>
      </c>
      <c r="C137" s="12" t="s">
        <v>56</v>
      </c>
      <c r="D137" s="12" t="s">
        <v>523</v>
      </c>
      <c r="E137" s="12" t="s">
        <v>496</v>
      </c>
      <c r="F137" s="12" t="s">
        <v>524</v>
      </c>
    </row>
    <row r="138" s="3" customFormat="1" ht="18" customHeight="1" spans="1:6">
      <c r="A138" s="12" t="s">
        <v>525</v>
      </c>
      <c r="B138" s="13" t="s">
        <v>499</v>
      </c>
      <c r="C138" s="12" t="s">
        <v>56</v>
      </c>
      <c r="D138" s="12" t="s">
        <v>523</v>
      </c>
      <c r="E138" s="12" t="s">
        <v>461</v>
      </c>
      <c r="F138" s="12" t="s">
        <v>526</v>
      </c>
    </row>
    <row r="139" s="3" customFormat="1" ht="30" customHeight="1" spans="1:6">
      <c r="A139" s="12" t="s">
        <v>527</v>
      </c>
      <c r="B139" s="13" t="s">
        <v>502</v>
      </c>
      <c r="C139" s="12" t="s">
        <v>56</v>
      </c>
      <c r="D139" s="12" t="s">
        <v>528</v>
      </c>
      <c r="E139" s="12" t="s">
        <v>504</v>
      </c>
      <c r="F139" s="12" t="s">
        <v>529</v>
      </c>
    </row>
    <row r="140" s="3" customFormat="1" ht="18" customHeight="1" spans="1:6">
      <c r="A140" s="12" t="s">
        <v>530</v>
      </c>
      <c r="B140" s="13" t="s">
        <v>531</v>
      </c>
      <c r="C140" s="12"/>
      <c r="D140" s="12"/>
      <c r="E140" s="12"/>
      <c r="F140" s="12" t="s">
        <v>532</v>
      </c>
    </row>
    <row r="141" s="3" customFormat="1" ht="18" customHeight="1" spans="1:6">
      <c r="A141" s="12" t="s">
        <v>533</v>
      </c>
      <c r="B141" s="13" t="s">
        <v>75</v>
      </c>
      <c r="C141" s="12" t="s">
        <v>29</v>
      </c>
      <c r="D141" s="12" t="s">
        <v>534</v>
      </c>
      <c r="E141" s="12" t="s">
        <v>77</v>
      </c>
      <c r="F141" s="12" t="s">
        <v>535</v>
      </c>
    </row>
    <row r="142" s="3" customFormat="1" ht="18" customHeight="1" spans="1:6">
      <c r="A142" s="12" t="s">
        <v>536</v>
      </c>
      <c r="B142" s="13" t="s">
        <v>80</v>
      </c>
      <c r="C142" s="12" t="s">
        <v>29</v>
      </c>
      <c r="D142" s="12" t="s">
        <v>537</v>
      </c>
      <c r="E142" s="12" t="s">
        <v>82</v>
      </c>
      <c r="F142" s="12" t="s">
        <v>538</v>
      </c>
    </row>
    <row r="143" s="3" customFormat="1" ht="18" customHeight="1" spans="1:6">
      <c r="A143" s="12" t="s">
        <v>539</v>
      </c>
      <c r="B143" s="13" t="s">
        <v>85</v>
      </c>
      <c r="C143" s="12" t="s">
        <v>29</v>
      </c>
      <c r="D143" s="12" t="s">
        <v>540</v>
      </c>
      <c r="E143" s="12" t="s">
        <v>87</v>
      </c>
      <c r="F143" s="12" t="s">
        <v>541</v>
      </c>
    </row>
    <row r="144" s="3" customFormat="1" ht="18" customHeight="1" spans="1:6">
      <c r="A144" s="12" t="s">
        <v>542</v>
      </c>
      <c r="B144" s="13" t="s">
        <v>90</v>
      </c>
      <c r="C144" s="12" t="s">
        <v>29</v>
      </c>
      <c r="D144" s="12" t="s">
        <v>543</v>
      </c>
      <c r="E144" s="12" t="s">
        <v>92</v>
      </c>
      <c r="F144" s="12" t="s">
        <v>544</v>
      </c>
    </row>
    <row r="145" s="3" customFormat="1" ht="18" customHeight="1" spans="1:6">
      <c r="A145" s="12" t="s">
        <v>545</v>
      </c>
      <c r="B145" s="13" t="s">
        <v>494</v>
      </c>
      <c r="C145" s="12" t="s">
        <v>56</v>
      </c>
      <c r="D145" s="12" t="s">
        <v>546</v>
      </c>
      <c r="E145" s="12" t="s">
        <v>496</v>
      </c>
      <c r="F145" s="12" t="s">
        <v>547</v>
      </c>
    </row>
    <row r="146" s="3" customFormat="1" ht="18" customHeight="1" spans="1:6">
      <c r="A146" s="12" t="s">
        <v>548</v>
      </c>
      <c r="B146" s="13" t="s">
        <v>549</v>
      </c>
      <c r="C146" s="12" t="s">
        <v>29</v>
      </c>
      <c r="D146" s="12" t="s">
        <v>550</v>
      </c>
      <c r="E146" s="12" t="s">
        <v>551</v>
      </c>
      <c r="F146" s="12" t="s">
        <v>552</v>
      </c>
    </row>
    <row r="147" s="3" customFormat="1" ht="18" customHeight="1" spans="1:6">
      <c r="A147" s="12" t="s">
        <v>553</v>
      </c>
      <c r="B147" s="13" t="s">
        <v>499</v>
      </c>
      <c r="C147" s="12" t="s">
        <v>56</v>
      </c>
      <c r="D147" s="12" t="s">
        <v>546</v>
      </c>
      <c r="E147" s="12" t="s">
        <v>461</v>
      </c>
      <c r="F147" s="12" t="s">
        <v>554</v>
      </c>
    </row>
    <row r="148" s="3" customFormat="1" ht="34" customHeight="1" spans="1:6">
      <c r="A148" s="12" t="s">
        <v>555</v>
      </c>
      <c r="B148" s="13" t="s">
        <v>502</v>
      </c>
      <c r="C148" s="12" t="s">
        <v>56</v>
      </c>
      <c r="D148" s="12" t="s">
        <v>556</v>
      </c>
      <c r="E148" s="12" t="s">
        <v>504</v>
      </c>
      <c r="F148" s="12" t="s">
        <v>557</v>
      </c>
    </row>
    <row r="149" s="3" customFormat="1" ht="18" customHeight="1" spans="1:6">
      <c r="A149" s="12" t="s">
        <v>558</v>
      </c>
      <c r="B149" s="13" t="s">
        <v>559</v>
      </c>
      <c r="C149" s="12"/>
      <c r="D149" s="12"/>
      <c r="E149" s="12"/>
      <c r="F149" s="12" t="s">
        <v>560</v>
      </c>
    </row>
    <row r="150" s="3" customFormat="1" ht="55" customHeight="1" spans="1:6">
      <c r="A150" s="12" t="s">
        <v>561</v>
      </c>
      <c r="B150" s="13" t="s">
        <v>562</v>
      </c>
      <c r="C150" s="12" t="s">
        <v>421</v>
      </c>
      <c r="D150" s="12" t="s">
        <v>563</v>
      </c>
      <c r="E150" s="12" t="s">
        <v>564</v>
      </c>
      <c r="F150" s="12" t="s">
        <v>560</v>
      </c>
    </row>
    <row r="151" s="3" customFormat="1" ht="18" customHeight="1" spans="1:6">
      <c r="A151" s="12" t="s">
        <v>565</v>
      </c>
      <c r="B151" s="13" t="s">
        <v>566</v>
      </c>
      <c r="C151" s="12"/>
      <c r="D151" s="12"/>
      <c r="E151" s="12"/>
      <c r="F151" s="12" t="s">
        <v>567</v>
      </c>
    </row>
    <row r="152" s="3" customFormat="1" ht="42" customHeight="1" spans="1:6">
      <c r="A152" s="12" t="s">
        <v>568</v>
      </c>
      <c r="B152" s="13" t="s">
        <v>569</v>
      </c>
      <c r="C152" s="12" t="s">
        <v>421</v>
      </c>
      <c r="D152" s="12" t="s">
        <v>570</v>
      </c>
      <c r="E152" s="12" t="s">
        <v>571</v>
      </c>
      <c r="F152" s="12" t="s">
        <v>567</v>
      </c>
    </row>
    <row r="153" s="3" customFormat="1" ht="18" customHeight="1" spans="1:6">
      <c r="A153" s="12" t="s">
        <v>572</v>
      </c>
      <c r="B153" s="13" t="s">
        <v>573</v>
      </c>
      <c r="C153" s="12"/>
      <c r="D153" s="12"/>
      <c r="E153" s="12"/>
      <c r="F153" s="12" t="s">
        <v>574</v>
      </c>
    </row>
    <row r="154" s="3" customFormat="1" ht="18" customHeight="1" spans="1:6">
      <c r="A154" s="12" t="s">
        <v>575</v>
      </c>
      <c r="B154" s="13" t="s">
        <v>576</v>
      </c>
      <c r="C154" s="12" t="s">
        <v>29</v>
      </c>
      <c r="D154" s="12" t="s">
        <v>577</v>
      </c>
      <c r="E154" s="12" t="s">
        <v>578</v>
      </c>
      <c r="F154" s="12" t="s">
        <v>579</v>
      </c>
    </row>
    <row r="155" s="3" customFormat="1" ht="18" customHeight="1" spans="1:6">
      <c r="A155" s="12" t="s">
        <v>580</v>
      </c>
      <c r="B155" s="13" t="s">
        <v>581</v>
      </c>
      <c r="C155" s="12" t="s">
        <v>29</v>
      </c>
      <c r="D155" s="12" t="s">
        <v>582</v>
      </c>
      <c r="E155" s="12" t="s">
        <v>583</v>
      </c>
      <c r="F155" s="12" t="s">
        <v>584</v>
      </c>
    </row>
    <row r="156" s="3" customFormat="1" ht="18" customHeight="1" spans="1:6">
      <c r="A156" s="12" t="s">
        <v>585</v>
      </c>
      <c r="B156" s="13" t="s">
        <v>586</v>
      </c>
      <c r="C156" s="12" t="s">
        <v>67</v>
      </c>
      <c r="D156" s="12" t="s">
        <v>587</v>
      </c>
      <c r="E156" s="12" t="s">
        <v>588</v>
      </c>
      <c r="F156" s="12" t="s">
        <v>589</v>
      </c>
    </row>
    <row r="157" s="3" customFormat="1" ht="18" customHeight="1" spans="1:6">
      <c r="A157" s="12" t="s">
        <v>590</v>
      </c>
      <c r="B157" s="13" t="s">
        <v>591</v>
      </c>
      <c r="C157" s="12" t="s">
        <v>29</v>
      </c>
      <c r="D157" s="12" t="s">
        <v>592</v>
      </c>
      <c r="E157" s="12" t="s">
        <v>593</v>
      </c>
      <c r="F157" s="12" t="s">
        <v>594</v>
      </c>
    </row>
    <row r="158" s="3" customFormat="1" ht="18" customHeight="1" spans="1:6">
      <c r="A158" s="12" t="s">
        <v>595</v>
      </c>
      <c r="B158" s="13" t="s">
        <v>596</v>
      </c>
      <c r="C158" s="12" t="s">
        <v>295</v>
      </c>
      <c r="D158" s="12" t="s">
        <v>597</v>
      </c>
      <c r="E158" s="12" t="s">
        <v>598</v>
      </c>
      <c r="F158" s="12" t="s">
        <v>599</v>
      </c>
    </row>
    <row r="159" s="3" customFormat="1" ht="18" customHeight="1" spans="1:6">
      <c r="A159" s="12" t="s">
        <v>600</v>
      </c>
      <c r="B159" s="13" t="s">
        <v>13</v>
      </c>
      <c r="C159" s="12"/>
      <c r="D159" s="12"/>
      <c r="E159" s="12"/>
      <c r="F159" s="12" t="s">
        <v>601</v>
      </c>
    </row>
    <row r="160" s="3" customFormat="1" ht="18" customHeight="1" spans="1:6">
      <c r="A160" s="12" t="s">
        <v>602</v>
      </c>
      <c r="B160" s="13" t="s">
        <v>603</v>
      </c>
      <c r="C160" s="12"/>
      <c r="D160" s="12"/>
      <c r="E160" s="12"/>
      <c r="F160" s="12" t="s">
        <v>601</v>
      </c>
    </row>
    <row r="161" s="3" customFormat="1" ht="33" customHeight="1" spans="1:6">
      <c r="A161" s="12" t="s">
        <v>604</v>
      </c>
      <c r="B161" s="13" t="s">
        <v>605</v>
      </c>
      <c r="C161" s="12" t="s">
        <v>295</v>
      </c>
      <c r="D161" s="12" t="s">
        <v>606</v>
      </c>
      <c r="E161" s="12" t="s">
        <v>607</v>
      </c>
      <c r="F161" s="12" t="s">
        <v>601</v>
      </c>
    </row>
    <row r="162" s="4" customFormat="1" ht="18" customHeight="1" spans="1:6">
      <c r="A162" s="11"/>
      <c r="B162" s="11" t="s">
        <v>608</v>
      </c>
      <c r="C162" s="11" t="s">
        <v>609</v>
      </c>
      <c r="D162" s="11"/>
      <c r="E162" s="11"/>
      <c r="F162" s="11">
        <v>3254244</v>
      </c>
    </row>
  </sheetData>
  <mergeCells count="3">
    <mergeCell ref="A1:F1"/>
    <mergeCell ref="A2:D2"/>
    <mergeCell ref="E2:F2"/>
  </mergeCells>
  <printOptions horizontalCentered="1"/>
  <pageMargins left="0.786805555555556" right="0.393055555555556" top="0.590277777777778" bottom="0.393055555555556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2025-09-25T06:45:00Z</dcterms:created>
  <dcterms:modified xsi:type="dcterms:W3CDTF">2025-09-25T07:20:23Z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F86B08E3CB994ECDA9084D86E7DDB7B3_12</vt:lpwstr>
  </property>
  <property fmtid="{D5CDD505-2E9C-101B-9397-08002B2CF9AE}" pid="3" name="KSOProductBuildVer">
    <vt:lpwstr>2052-12.1.0.22529</vt:lpwstr>
  </property>
</Properties>
</file>