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4" activeTab="5"/>
  </bookViews>
  <sheets>
    <sheet name="预算封面" sheetId="8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<sst xmlns="http://schemas.openxmlformats.org/spreadsheetml/2006/main" count="566" uniqueCount="284">
  <si>
    <t>工程预算书</t>
  </si>
  <si>
    <t>工程名称：</t>
  </si>
  <si>
    <t>西武山村特色村项目-西武山村里弄小巷白改黑及路灯提升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</si>
  <si>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</si>
  <si>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</si>
  <si>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</si>
  <si>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</si>
  <si>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</si>
  <si>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</si>
  <si>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</si>
  <si>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</si>
  <si>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</si>
  <si>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</si>
  <si>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</si>
  <si>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</si>
  <si>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工程名称：西武山村特色村项目-西武山村里弄小巷白改黑及路灯提升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</si>
  <si>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</si>
  <si>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</si>
  <si>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</si>
  <si>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</si>
  <si>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</si>
  <si>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</si>
  <si>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</si>
  <si>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</si>
  <si>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</si>
  <si>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</si>
  <si>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</si>
  <si>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</si>
  <si>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</si>
  <si>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</si>
  <si>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</si>
  <si>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</si>
  <si>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</si>
  <si>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</si>
  <si>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</si>
  <si>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</si>
  <si>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</si>
  <si>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2145814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</si>
  <si>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</si>
  <si>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</si>
  <si>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</si>
  <si>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</si>
  <si>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</si>
  <si>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</si>
  <si>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</si>
  <si>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</si>
  <si>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</si>
  <si>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</si>
  <si>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</si>
  <si>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</si>
  <si>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</si>
  <si>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</si>
  <si>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</si>
  <si>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</si>
  <si>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</si>
  <si>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</si>
  <si>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</si>
  <si>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</si>
  <si>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</si>
  <si>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2145814.4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</si>
  <si>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</si>
  <si>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</si>
  <si>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</si>
  <si>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</si>
  <si>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</si>
  <si>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</si>
  <si>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2,145,814.40</t>
  </si>
  <si>
    <t>表1-2 分部分项工程量清单及计价表(  号清单)</t>
  </si>
  <si>
    <t>单位工程及专业工程名称：单项工程-市政工程</t>
  </si>
  <si>
    <t>第 1 页  共 11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</si>
  <si>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</si>
  <si>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</si>
  <si>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</si>
  <si>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</si>
  <si>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</si>
  <si>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</si>
  <si>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</si>
  <si>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</si>
  <si>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</si>
  <si>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</si>
  <si>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</si>
  <si>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</si>
  <si>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道路部分</t>
  </si>
  <si>
    <t>040203006001</t>
  </si>
  <si>
    <t>沥青混凝土</t>
  </si>
  <si>
    <t>1、平均50mm厚细粒式沥青铺设(AC-13C)
2、乳化沥青粘层PA-3(0.3—0.6L/m2)
3、玻纤网格布满铺
4、原有混凝土路面
具体做法详见施工图纸</t>
  </si>
  <si>
    <t>m2</t>
  </si>
  <si>
    <t>041001001001</t>
  </si>
  <si>
    <t>拆除路面</t>
  </si>
  <si>
    <t>1、材质 ：原沥青面层
2、厚度：原沥青面层厚度结合现场自行考虑
3、施工：刨除
4、外运：废弃物装车，外运，运距由投标单位自行考虑</t>
  </si>
  <si>
    <t>041001001002</t>
  </si>
  <si>
    <t>1、材质 ：原破碎混凝土基层
2、厚度：原破碎混凝土基层厚度结合现场自行考虑
3、施工：切割、破除
4、外运：废弃物装车，外运，运距由投标单位自行考虑</t>
  </si>
  <si>
    <t>040203007001</t>
  </si>
  <si>
    <t>水泥混凝土</t>
  </si>
  <si>
    <t>1、15cm厚C25混凝土基层，包含养护、防滑槽、伸缩缝等费用</t>
  </si>
  <si>
    <t>第 2 页  共 11 页</t>
  </si>
  <si>
    <t>041001001004</t>
  </si>
  <si>
    <t>1、材质 ：原塑胶面层
2、厚度：原塑胶面层厚度结合现场自行考虑
3、施工：破除
4、外运：废弃物装车，外运，运距由投标单位自行考虑</t>
  </si>
  <si>
    <t>041001001005</t>
  </si>
  <si>
    <t>1、材质 ：原破碎混凝土压膜路面
2、厚度：原破碎混凝土基层厚度结合现场自行考虑
3、施工：切割、破除
4、外运：废弃物装车，外运，运距由投标单位自行考虑</t>
  </si>
  <si>
    <t>040203007005</t>
  </si>
  <si>
    <t>1、表面磨具压花处理
2、150厚C25砼现浇路面(每隔5米设置伸缩缝)
包含养护、伸缩缝等费用，具体做法详见施工图纸</t>
  </si>
  <si>
    <t>041001005001</t>
  </si>
  <si>
    <t>拆除侧、平（缘）石</t>
  </si>
  <si>
    <t>1、原有破损花岗岩侧石挖除、外运</t>
  </si>
  <si>
    <t>m</t>
  </si>
  <si>
    <t>040204004001</t>
  </si>
  <si>
    <t>安砌侧（平、缘）石</t>
  </si>
  <si>
    <t>1、1000*250*150遂昌红侧石，20*20倒角
2、30厚干硬性水泥砂浆</t>
  </si>
  <si>
    <t>第 3 页  共 11 页</t>
  </si>
  <si>
    <t>040205018001</t>
  </si>
  <si>
    <t>警示柱</t>
  </si>
  <si>
    <t>1、防撞杆，高度80cm，具体样式详见施工图纸，尺寸暂按76*2.0mm计入</t>
  </si>
  <si>
    <t>根</t>
  </si>
  <si>
    <t>040203007002</t>
  </si>
  <si>
    <t>混凝土路面一：
1、150厚C25砼现浇路面
2、100厚级配碎石垫层
包含养护、防滑槽、伸缩缝等费用，具体做法详见施工图纸</t>
  </si>
  <si>
    <t>040203007003</t>
  </si>
  <si>
    <t>混凝土路面二：
1、200厚C25砼现浇路面
2、100厚级配碎石垫层
包含养护、防滑槽、伸缩缝等费用，具体做法详见施工图纸</t>
  </si>
  <si>
    <t>040501019001</t>
  </si>
  <si>
    <t>混凝土渠道</t>
  </si>
  <si>
    <t>盖板排水沟：
1、断面规格：500*300mm
2、垫层、基础材质及厚度：100厚碎石垫层
3、混凝土强度：C25混凝土底板及壁板，厚度150mm
4、60厚钢纤维雨水箅子盖板
具体做法详见施工图纸</t>
  </si>
  <si>
    <t>第 4 页  共 11 页</t>
  </si>
  <si>
    <t>040501019002</t>
  </si>
  <si>
    <t>新建明沟：
1、断面规格：500*300mm
2、垫层、基础材质及厚度：100厚碎石垫层
3、混凝土强度：C25混凝土底板及壁板，厚度150mm
具体做法详见施工图纸</t>
  </si>
  <si>
    <t>04B003</t>
  </si>
  <si>
    <t>水泥砂浆灌填挡墙缝孔</t>
  </si>
  <si>
    <t>1、原有挡墙，水泥砂浆灌填挡墙缝孔
具体做法详见施工图纸</t>
  </si>
  <si>
    <t>040303015001</t>
  </si>
  <si>
    <t>混凝土挡墙墙身</t>
  </si>
  <si>
    <t>1、C25砼现浇挡土墙，布置梅花桩泄水孔，具体做法详见施工图纸</t>
  </si>
  <si>
    <t>m3</t>
  </si>
  <si>
    <t>040901001001</t>
  </si>
  <si>
    <t>现浇构件钢筋</t>
  </si>
  <si>
    <t>挡墙处：
1、普通钢筋制作、安装 带肋钢筋</t>
  </si>
  <si>
    <t>t</t>
  </si>
  <si>
    <t>041001008001</t>
  </si>
  <si>
    <t>拆除混凝土结构</t>
  </si>
  <si>
    <t>1、原有破损台阶拆除，建筑垃圾外运</t>
  </si>
  <si>
    <t>010507004001</t>
  </si>
  <si>
    <t>台阶</t>
  </si>
  <si>
    <t>新建台阶：
1、150厚C25砼现浇园路
2、50厚级配碎石垫层
3、土路基夯实</t>
  </si>
  <si>
    <t>041001008002</t>
  </si>
  <si>
    <t>1、原有桥梁板拆除，建筑垃圾外运</t>
  </si>
  <si>
    <t>040303006001</t>
  </si>
  <si>
    <t>混凝土支撑梁及横梁</t>
  </si>
  <si>
    <t>1、C30砼现浇梁</t>
  </si>
  <si>
    <t>040303012001</t>
  </si>
  <si>
    <t>混凝土连续板</t>
  </si>
  <si>
    <t>1、C30砼现浇桥梁板</t>
  </si>
  <si>
    <t>第 5 页  共 11 页</t>
  </si>
  <si>
    <t>040901001002</t>
  </si>
  <si>
    <t>梁板桥处：
1、普通钢筋制作、安装 带肋钢筋</t>
  </si>
  <si>
    <t>041001007001</t>
  </si>
  <si>
    <t>拆除砖石结构</t>
  </si>
  <si>
    <t>1、原有围墙、砖柱拆除，建筑垃圾外运</t>
  </si>
  <si>
    <t>010401003001</t>
  </si>
  <si>
    <t>实心砖墙</t>
  </si>
  <si>
    <t>1、砖品种、规格、强度等级：混凝土实心砖
2、墙体厚度：240mm
3、砂浆强度等级：M7.5水泥砂浆砌筑</t>
  </si>
  <si>
    <t>011201001001</t>
  </si>
  <si>
    <t>墙面一般抹灰</t>
  </si>
  <si>
    <t>围墙处：
1、20厚水泥砂浆抹面</t>
  </si>
  <si>
    <t>010507005001</t>
  </si>
  <si>
    <t>扶手、压顶</t>
  </si>
  <si>
    <t>围墙处：
1、成品琉璃瓦压顶，具体做法详见施工图纸</t>
  </si>
  <si>
    <t>010401009001</t>
  </si>
  <si>
    <t>实心砖柱</t>
  </si>
  <si>
    <t>011205001001</t>
  </si>
  <si>
    <t>石材柱面</t>
  </si>
  <si>
    <t>砖柱处：
1、20厚水泥砂浆抹面
2、20厚花岗岩贴面</t>
  </si>
  <si>
    <t>011206001001</t>
  </si>
  <si>
    <t>石材零星项目</t>
  </si>
  <si>
    <t>砖柱处：
1、30厚花岗岩压顶</t>
  </si>
  <si>
    <t>第 6 页  共 11 页</t>
  </si>
  <si>
    <t>040501001001</t>
  </si>
  <si>
    <t>混凝土管</t>
  </si>
  <si>
    <t>混凝土管道：
*安装部位（室内、外）：室外
*材质：钢筋混凝土管
*型号、规格：D400
*连接方式：承插式橡胶圈接口(包括闭水试验)
*输送介质：排水
*垫层：100厚C15素砼垫层
*护管：C25钢筋混凝土基础
具体做法详见施工图纸</t>
  </si>
  <si>
    <t>040501004001</t>
  </si>
  <si>
    <t>塑料管</t>
  </si>
  <si>
    <t>排水道：
*安装部位（室内、外）：室外
*材质：HDPE缠绕管
*型号、规格：DN300
*连接方式：承插式橡胶圈接口(包括闭水试验)
*输送介质：排水
*垫层：100厚C15素砼垫层
*护管：C25钢筋混凝土基础
具体做法详见施工图纸</t>
  </si>
  <si>
    <t>第 7 页  共 11 页</t>
  </si>
  <si>
    <t>040501004002</t>
  </si>
  <si>
    <t>排水道：
*安装部位（室内、外）：室外
*材质：HDPE缠绕管
*型号、规格：DN200
*连接方式：承插式橡胶圈接口(包括闭水试验)
*输送介质：排水
*垫层：100厚C15素砼垫层
*护管：C25钢筋混凝土基础
具体做法详见施工图纸</t>
  </si>
  <si>
    <t>040504009001</t>
  </si>
  <si>
    <t>雨水口</t>
  </si>
  <si>
    <t>雨水口：
1、材料：井壁采用M10水泥砂浆砌Mu10砖，壁厚240mm
2、深度：平均深度暂按1.2m计入
3、平面尺寸：510*390mm
4、垫层、基础：100厚碎石垫层、100厚C25砼基础
5、井盖、井座：钢纤维混凝土雨水箅子
6、内外壁抹灰：井壁内外侧20厚水泥砂浆抹面
7、包含模板等费用
具体做法详见图集</t>
  </si>
  <si>
    <t>座</t>
  </si>
  <si>
    <t>第 8 页  共 11 页</t>
  </si>
  <si>
    <t>040504001001</t>
  </si>
  <si>
    <t>砌筑井</t>
  </si>
  <si>
    <t>污水检查井：
1、材料：井壁采用M10水泥砂浆砌Mu10砖，壁厚240mm
2、深度：平均深度暂按1.5m计入
3、平面尺寸：620*620mm
4、垫层、基础：100厚碎石垫层、150厚C25混凝土底板
5、井盖、井座：钢纤维混凝土井盖
6、内外壁抹灰：井壁内外侧20厚水泥砂浆抹面
7、包含模板等费用
具体做法详见图集</t>
  </si>
  <si>
    <t>040205006001</t>
  </si>
  <si>
    <t>标线</t>
  </si>
  <si>
    <t>1、300宽绿道热熔漆彩色标线</t>
  </si>
  <si>
    <t>040204006001</t>
  </si>
  <si>
    <t>检查井升降</t>
  </si>
  <si>
    <t>1、原有检查井抬升(新增井圈与原有井圈焊接,利用原有盖板)，窨井尺寸暂按700*700考虑</t>
  </si>
  <si>
    <t>04B001</t>
  </si>
  <si>
    <t>检查井盖更换</t>
  </si>
  <si>
    <t>1、原有检查井盖板更换为钢纤维盖板，窨井尺寸暂按700*700考虑</t>
  </si>
  <si>
    <t>040205006002</t>
  </si>
  <si>
    <t>1、150宽热熔漆划分道路边线，50宽热熔漆划分篮球场</t>
  </si>
  <si>
    <t>第 9 页  共 11 页</t>
  </si>
  <si>
    <t>040205019001</t>
  </si>
  <si>
    <t>减速垄</t>
  </si>
  <si>
    <t>1、减速垄(减速带)，位置由各相关单位现场踏勘决定</t>
  </si>
  <si>
    <t>04B002</t>
  </si>
  <si>
    <t>新老路面衔接处理</t>
  </si>
  <si>
    <t>1、新老路面衔接处理，具体做法详见施工图纸，工程量暂定</t>
  </si>
  <si>
    <t>040101001001</t>
  </si>
  <si>
    <t>挖一般土方</t>
  </si>
  <si>
    <t>1、土壤类别 ：各投标单位自行踏勘现场后确定  
2、挖土深度：结合施工图及现场标高确定
3、开挖方式：各投标单位自行综合考虑</t>
  </si>
  <si>
    <t>040101002002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</si>
  <si>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</si>
  <si>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</si>
  <si>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040103001002</t>
  </si>
  <si>
    <t>回填方</t>
  </si>
  <si>
    <t>1、填方材料品种：利用开挖良质土填方
2、密实度：符合设计和规范要求,具体详见设计。(清单工程量按浙江省补充规定计量,含工作面和放坡)</t>
  </si>
  <si>
    <t>第 10 页  共 11 页</t>
  </si>
  <si>
    <t>040103002001</t>
  </si>
  <si>
    <t>余方弃置</t>
  </si>
  <si>
    <t>1.废弃料品种：多余土方
2.运距：外运至业主指定堆放场地，运距暂定5KM
3.由投标单位自行考虑运输所产生的费用，综合报价</t>
  </si>
  <si>
    <t>太阳能路灯</t>
  </si>
  <si>
    <t>040805004001</t>
  </si>
  <si>
    <t>景观照明灯</t>
  </si>
  <si>
    <t>1、名称 ：6m太阳能庭院灯
2、光源数量 ：80W LED灯
含基础等安装所需一切费用，具体样式及参数由建设单位确定</t>
  </si>
  <si>
    <t>套</t>
  </si>
  <si>
    <t>040806001001</t>
  </si>
  <si>
    <t>接地极</t>
  </si>
  <si>
    <t>1、L50*6热镀锌角钢，L=2.5m</t>
  </si>
  <si>
    <t>040806002001</t>
  </si>
  <si>
    <t>接地母线</t>
  </si>
  <si>
    <t>1、热镀锌40*4接地扁钢</t>
  </si>
  <si>
    <t>041001001003</t>
  </si>
  <si>
    <t>1、材质 ：原混凝土面层及基层
2、厚度：原混凝土面层及基层厚度结合现场自行考虑
3、施工：切割、破除
4、外运：废弃物装车，外运，运距由投标单位自行考虑</t>
  </si>
  <si>
    <t>第 11 页  共 11 页</t>
  </si>
  <si>
    <t>040203007004</t>
  </si>
  <si>
    <t>路灯处混凝土路面修复：
1、15cm厚C25混凝土基层
2、10cm厚碎石垫层</t>
  </si>
  <si>
    <t>040101002001</t>
  </si>
  <si>
    <t>040103001001</t>
  </si>
  <si>
    <t>040103002002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</si>
  <si>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</si>
  <si>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</si>
  <si>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</si>
  <si>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</si>
  <si>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</si>
  <si>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</si>
  <si>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262083.98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</si>
  <si>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</si>
  <si>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</si>
  <si>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</si>
  <si>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</si>
  <si>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</si>
  <si>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</si>
  <si>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</si>
  <si>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</si>
  <si>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</si>
  <si>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</si>
  <si>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</si>
  <si>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</si>
  <si>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</si>
  <si>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</si>
  <si>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</si>
  <si>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</si>
  <si>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</si>
  <si>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041102037001</t>
  </si>
  <si>
    <t>其他现浇构件模板</t>
  </si>
  <si>
    <t>1、渠(涵)直墙复合木模</t>
  </si>
  <si>
    <t>041102031001</t>
  </si>
  <si>
    <t>管（渠）道平基模板</t>
  </si>
  <si>
    <t>1、管、渠道平基复合木模</t>
  </si>
  <si>
    <t>041102001001</t>
  </si>
  <si>
    <t>垫层模板</t>
  </si>
  <si>
    <t>1、混凝土基础垫层木模</t>
  </si>
  <si>
    <t>041102037002</t>
  </si>
  <si>
    <t>1、水泥混凝土路面 模板</t>
  </si>
  <si>
    <t>041102006001</t>
  </si>
  <si>
    <t>支撑梁及横梁模板</t>
  </si>
  <si>
    <t>1、支撑梁模板</t>
  </si>
  <si>
    <t>041102014001</t>
  </si>
  <si>
    <t>板模板</t>
  </si>
  <si>
    <t>1、矩形实体连续板模板</t>
  </si>
  <si>
    <t>041101001001</t>
  </si>
  <si>
    <t>墙面脚手架</t>
  </si>
  <si>
    <t>1、墙面脚手架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</si>
</sst>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zoomScaleSheetLayoutView="60" workbookViewId="0">
      <selection activeCell="K1" sqref="K1"/>
    </sheetView>
  </sheetViews>
  <sheetFormatPr defaultColWidth="10.1222222222222" defaultRowHeight="14.25" customHeight="1" outlineLevelRow="7"/>
  <cols>
    <col min="1" max="1" width="17.8333333333333" style="55" customWidth="1"/>
    <col min="2" max="2" width="16.6666666666667" style="55" customWidth="1"/>
    <col min="3" max="3" width="19.2444444444444" style="55" customWidth="1"/>
    <col min="4" max="4" width="18.6666666666667" style="55" customWidth="1"/>
    <col min="5" max="5" width="33.5" style="55" customWidth="1"/>
    <col min="6" max="16384" width="10.1222222222222" style="55"/>
  </cols>
  <sheetData>
    <row r="1" ht="110.1" customHeight="1" spans="1:9">
      <c r="A1" s="56" t="s">
        <v>0</v>
      </c>
      <c r="B1" s="56"/>
      <c r="C1" s="56"/>
      <c r="D1" s="56"/>
      <c r="E1" s="56"/>
    </row>
    <row r="2" ht="84.75" customHeight="1" spans="1:9">
      <c r="A2" s="57" t="s">
        <v>1</v>
      </c>
      <c r="B2" s="58" t="s">
        <v>2</v>
      </c>
      <c r="C2" s="58"/>
      <c r="D2" s="58"/>
      <c r="E2" s="58"/>
    </row>
    <row r="3" ht="83.25" customHeight="1" spans="1:9">
      <c r="A3" s="57" t="s">
        <v>3</v>
      </c>
      <c r="B3" s="57" t="s">
        <v>4</v>
      </c>
      <c r="C3" s="59">
        <v>2145814</v>
      </c>
      <c r="D3" s="60" t="s">
        <v>5</v>
      </c>
      <c r="E3" s="60"/>
    </row>
    <row r="4" ht="83.25" customHeight="1" spans="1:9">
      <c r="A4" s="57"/>
      <c r="B4" s="57" t="s">
        <v>6</v>
      </c>
      <c r="C4" s="61">
        <f>C3</f>
        <v>2145814</v>
      </c>
      <c r="D4" s="61"/>
      <c r="E4" s="61"/>
    </row>
    <row r="5" ht="84" customHeight="1" spans="1:9">
      <c r="A5" s="57" t="s">
        <v>7</v>
      </c>
      <c r="B5" s="62"/>
      <c r="C5" s="58" t="s">
        <v>8</v>
      </c>
      <c r="D5" s="57" t="s">
        <v>9</v>
      </c>
      <c r="E5" s="63" t="s">
        <v>8</v>
      </c>
    </row>
    <row r="6" ht="85.5" customHeight="1" spans="1:9">
      <c r="A6" s="57" t="s">
        <v>10</v>
      </c>
      <c r="B6" s="64"/>
      <c r="C6" s="65" t="s">
        <v>8</v>
      </c>
      <c r="D6" s="57" t="s">
        <v>10</v>
      </c>
      <c r="E6" s="63" t="s">
        <v>8</v>
      </c>
      <c r="I6" s="55" t="s">
        <v>11</v>
      </c>
    </row>
    <row r="7" ht="76.35" customHeight="1" spans="1:9">
      <c r="A7" s="66" t="s">
        <v>8</v>
      </c>
      <c r="B7" s="66"/>
      <c r="C7" s="66" t="s">
        <v>8</v>
      </c>
      <c r="D7" s="66" t="s">
        <v>8</v>
      </c>
      <c r="E7" s="66" t="s">
        <v>8</v>
      </c>
    </row>
    <row r="8" ht="23.1" customHeight="1" spans="1:9">
      <c r="A8" s="67" t="s">
        <v>12</v>
      </c>
      <c r="B8" s="67"/>
      <c r="C8" s="67"/>
      <c r="D8" s="67" t="s">
        <v>13</v>
      </c>
      <c r="E8" s="67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14</v>
      </c>
      <c r="B1" s="44"/>
      <c r="C1" s="44"/>
      <c r="D1" s="44"/>
      <c r="E1" s="44"/>
    </row>
    <row r="2" ht="25.5" customHeight="1" spans="1:5">
      <c r="A2" s="21" t="s">
        <v>15</v>
      </c>
      <c r="B2" s="21"/>
      <c r="C2" s="45"/>
      <c r="D2" s="28" t="s">
        <v>16</v>
      </c>
      <c r="E2" s="28"/>
    </row>
    <row r="3" ht="22.5" customHeight="1" spans="1:5">
      <c r="A3" s="46" t="s">
        <v>17</v>
      </c>
      <c r="B3" s="47" t="s">
        <v>18</v>
      </c>
      <c r="C3" s="47" t="s">
        <v>19</v>
      </c>
      <c r="D3" s="47" t="s">
        <v>20</v>
      </c>
      <c r="E3" s="48"/>
    </row>
    <row r="4" ht="25.5" customHeight="1" spans="1:5">
      <c r="A4" s="49"/>
      <c r="B4" s="50"/>
      <c r="C4" s="50"/>
      <c r="D4" s="50" t="s">
        <v>21</v>
      </c>
      <c r="E4" s="51" t="s">
        <v>22</v>
      </c>
    </row>
    <row r="5" ht="18" customHeight="1" spans="1:5">
      <c r="A5" s="32" t="s">
        <v>23</v>
      </c>
      <c r="B5" s="33" t="s">
        <v>24</v>
      </c>
      <c r="C5" s="52">
        <v>2145814.4</v>
      </c>
      <c r="D5" s="52">
        <v>23351.68</v>
      </c>
      <c r="E5" s="35">
        <v>49140.75</v>
      </c>
    </row>
    <row r="6" ht="18" customHeight="1" spans="1:5">
      <c r="A6" s="32" t="s">
        <v>25</v>
      </c>
      <c r="B6" s="33" t="s">
        <v>26</v>
      </c>
      <c r="C6" s="52">
        <v>2145814.4</v>
      </c>
      <c r="D6" s="52">
        <v>23351.68</v>
      </c>
      <c r="E6" s="35">
        <v>49140.75</v>
      </c>
    </row>
    <row r="7" ht="18" customHeight="1" spans="1:5">
      <c r="A7" s="32" t="s">
        <v>27</v>
      </c>
      <c r="B7" s="33" t="s">
        <v>28</v>
      </c>
      <c r="C7" s="52"/>
      <c r="D7" s="33"/>
      <c r="E7" s="53"/>
    </row>
    <row r="8" ht="18" customHeight="1" spans="1:5">
      <c r="A8" s="32" t="s">
        <v>25</v>
      </c>
      <c r="B8" s="33" t="s">
        <v>29</v>
      </c>
      <c r="C8" s="52"/>
      <c r="D8" s="33"/>
      <c r="E8" s="53"/>
    </row>
    <row r="9" ht="18" customHeight="1" spans="1:5">
      <c r="A9" s="32" t="s">
        <v>30</v>
      </c>
      <c r="B9" s="33" t="s">
        <v>31</v>
      </c>
      <c r="C9" s="52"/>
      <c r="D9" s="33"/>
      <c r="E9" s="53"/>
    </row>
    <row r="10" ht="18" customHeight="1" spans="1:5">
      <c r="A10" s="32" t="s">
        <v>32</v>
      </c>
      <c r="B10" s="33" t="s">
        <v>33</v>
      </c>
      <c r="C10" s="52"/>
      <c r="D10" s="33"/>
      <c r="E10" s="53"/>
    </row>
    <row r="11" ht="18" customHeight="1" spans="1:5">
      <c r="A11" s="32" t="s">
        <v>34</v>
      </c>
      <c r="B11" s="33" t="s">
        <v>35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36</v>
      </c>
      <c r="B38" s="37"/>
      <c r="C38" s="54" t="s">
        <v>37</v>
      </c>
      <c r="D38" s="54">
        <v>23351.68</v>
      </c>
      <c r="E38" s="38">
        <v>49140.75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2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39" t="s">
        <v>15</v>
      </c>
      <c r="B2" s="39"/>
      <c r="C2" s="40"/>
      <c r="D2" s="40"/>
      <c r="E2" s="23"/>
      <c r="F2" s="23"/>
      <c r="G2" s="23"/>
    </row>
    <row r="3" ht="18" customHeight="1" spans="1:7">
      <c r="A3" s="39" t="s">
        <v>39</v>
      </c>
      <c r="B3" s="39"/>
      <c r="C3" s="40"/>
      <c r="D3" s="40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0" t="s">
        <v>42</v>
      </c>
      <c r="E4" s="30"/>
      <c r="F4" s="31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1"/>
    </row>
    <row r="6" ht="18" customHeight="1" spans="1:7">
      <c r="A6" s="9" t="s">
        <v>23</v>
      </c>
      <c r="B6" s="10" t="s">
        <v>45</v>
      </c>
      <c r="C6" s="10"/>
      <c r="D6" s="15">
        <v>1842880.97</v>
      </c>
      <c r="E6" s="15"/>
      <c r="F6" s="25">
        <v>1842880.97</v>
      </c>
    </row>
    <row r="7" ht="18" customHeight="1" spans="1:7">
      <c r="A7" s="9" t="s">
        <v>27</v>
      </c>
      <c r="B7" s="10" t="s">
        <v>46</v>
      </c>
      <c r="C7" s="10"/>
      <c r="D7" s="15">
        <v>76615.34</v>
      </c>
      <c r="E7" s="15"/>
      <c r="F7" s="25">
        <v>76615.34</v>
      </c>
    </row>
    <row r="8" ht="18" customHeight="1" spans="1:7">
      <c r="A8" s="9" t="s">
        <v>47</v>
      </c>
      <c r="B8" s="10" t="s">
        <v>48</v>
      </c>
      <c r="C8" s="10"/>
      <c r="D8" s="15">
        <v>29379.61</v>
      </c>
      <c r="E8" s="15"/>
      <c r="F8" s="25">
        <v>29379.61</v>
      </c>
    </row>
    <row r="9" ht="18" customHeight="1" spans="1:7">
      <c r="A9" s="9" t="s">
        <v>49</v>
      </c>
      <c r="B9" s="10" t="s">
        <v>50</v>
      </c>
      <c r="C9" s="10"/>
      <c r="D9" s="15">
        <v>23351.68</v>
      </c>
      <c r="E9" s="15"/>
      <c r="F9" s="25">
        <v>23351.68</v>
      </c>
    </row>
    <row r="10" ht="18" customHeight="1" spans="1:7">
      <c r="A10" s="9" t="s">
        <v>51</v>
      </c>
      <c r="B10" s="10" t="s">
        <v>52</v>
      </c>
      <c r="C10" s="10"/>
      <c r="D10" s="15">
        <v>47235.73</v>
      </c>
      <c r="E10" s="15"/>
      <c r="F10" s="25">
        <v>47235.73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25"/>
    </row>
    <row r="12" ht="18" customHeight="1" spans="1:7">
      <c r="A12" s="9" t="s">
        <v>56</v>
      </c>
      <c r="B12" s="10" t="s">
        <v>33</v>
      </c>
      <c r="C12" s="10"/>
      <c r="D12" s="15">
        <v>49140.75</v>
      </c>
      <c r="E12" s="15"/>
      <c r="F12" s="25">
        <v>49140.75</v>
      </c>
    </row>
    <row r="13" ht="18" customHeight="1" spans="1:7">
      <c r="A13" s="9" t="s">
        <v>57</v>
      </c>
      <c r="B13" s="10" t="s">
        <v>35</v>
      </c>
      <c r="C13" s="10"/>
      <c r="D13" s="15">
        <v>177177.34</v>
      </c>
      <c r="E13" s="15"/>
      <c r="F13" s="25">
        <v>177177.34</v>
      </c>
    </row>
    <row r="14" ht="18" customHeight="1" spans="1:7">
      <c r="A14" s="42"/>
      <c r="B14" s="43" t="s">
        <v>58</v>
      </c>
      <c r="C14" s="43"/>
      <c r="D14" s="27"/>
      <c r="E14" s="27"/>
      <c r="F14" s="26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60</v>
      </c>
      <c r="B2" s="3"/>
      <c r="C2" s="3"/>
      <c r="D2" s="3"/>
    </row>
    <row r="3" ht="36.75" customHeight="1" spans="1:4">
      <c r="A3" s="21" t="s">
        <v>61</v>
      </c>
      <c r="B3" s="21"/>
      <c r="C3" s="21"/>
      <c r="D3" s="28" t="s">
        <v>62</v>
      </c>
    </row>
    <row r="4" ht="17.25" customHeight="1" spans="1:4">
      <c r="A4" s="29" t="s">
        <v>17</v>
      </c>
      <c r="B4" s="30" t="s">
        <v>63</v>
      </c>
      <c r="C4" s="30" t="s">
        <v>64</v>
      </c>
      <c r="D4" s="31" t="s">
        <v>65</v>
      </c>
    </row>
    <row r="5" ht="15.75" customHeight="1" spans="1:4">
      <c r="A5" s="32" t="s">
        <v>23</v>
      </c>
      <c r="B5" s="33" t="s">
        <v>45</v>
      </c>
      <c r="C5" s="34"/>
      <c r="D5" s="35">
        <v>1842880.97</v>
      </c>
    </row>
    <row r="6" ht="15.75" customHeight="1" spans="1:4">
      <c r="A6" s="32" t="s">
        <v>27</v>
      </c>
      <c r="B6" s="33" t="s">
        <v>46</v>
      </c>
      <c r="C6" s="34"/>
      <c r="D6" s="35">
        <v>76615.34</v>
      </c>
    </row>
    <row r="7" ht="15.75" customHeight="1" spans="1:4">
      <c r="A7" s="32" t="s">
        <v>25</v>
      </c>
      <c r="B7" s="33" t="s">
        <v>48</v>
      </c>
      <c r="C7" s="34"/>
      <c r="D7" s="35">
        <v>29379.61</v>
      </c>
    </row>
    <row r="8" ht="15.75" customHeight="1" spans="1:4">
      <c r="A8" s="32" t="s">
        <v>30</v>
      </c>
      <c r="B8" s="33" t="s">
        <v>52</v>
      </c>
      <c r="C8" s="34"/>
      <c r="D8" s="35">
        <v>47235.73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49140.75</v>
      </c>
    </row>
    <row r="11" ht="15.75" customHeight="1" spans="1:4">
      <c r="A11" s="32" t="s">
        <v>57</v>
      </c>
      <c r="B11" s="33" t="s">
        <v>35</v>
      </c>
      <c r="C11" s="34"/>
      <c r="D11" s="35">
        <v>177177.34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68</v>
      </c>
      <c r="B3" s="4"/>
      <c r="C3" s="4"/>
      <c r="D3" s="4"/>
      <c r="E3" s="22"/>
      <c r="F3" s="22"/>
      <c r="G3" s="22"/>
      <c r="H3" s="22"/>
      <c r="I3" s="5" t="s">
        <v>69</v>
      </c>
      <c r="J3" s="5"/>
      <c r="K3" s="5"/>
      <c r="L3" s="5"/>
    </row>
    <row r="4" ht="18" customHeight="1" spans="1:12">
      <c r="A4" s="6" t="s">
        <v>17</v>
      </c>
      <c r="B4" s="7" t="s">
        <v>70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75</v>
      </c>
      <c r="H4" s="7" t="s">
        <v>76</v>
      </c>
      <c r="I4" s="7" t="s">
        <v>77</v>
      </c>
      <c r="J4" s="7"/>
      <c r="K4" s="7"/>
      <c r="L4" s="8" t="s">
        <v>78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10" t="s">
        <v>81</v>
      </c>
      <c r="L5" s="11"/>
    </row>
    <row r="6" ht="28.5" customHeight="1" spans="1:12">
      <c r="A6" s="12"/>
      <c r="B6" s="13"/>
      <c r="C6" s="14" t="s">
        <v>82</v>
      </c>
      <c r="D6" s="14"/>
      <c r="E6" s="14"/>
      <c r="F6" s="14"/>
      <c r="G6" s="15"/>
      <c r="H6" s="15">
        <v>1660951.63</v>
      </c>
      <c r="I6" s="15">
        <v>154783.99</v>
      </c>
      <c r="J6" s="15">
        <v>113746.15</v>
      </c>
      <c r="K6" s="15">
        <v>38946.54</v>
      </c>
      <c r="L6" s="16"/>
    </row>
    <row r="7" ht="92.25" customHeight="1" spans="1:12">
      <c r="A7" s="24">
        <v>1</v>
      </c>
      <c r="B7" s="13" t="s">
        <v>83</v>
      </c>
      <c r="C7" s="14" t="s">
        <v>84</v>
      </c>
      <c r="D7" s="14" t="s">
        <v>85</v>
      </c>
      <c r="E7" s="13" t="s">
        <v>86</v>
      </c>
      <c r="F7" s="15">
        <v>14205</v>
      </c>
      <c r="G7" s="15">
        <v>75.05</v>
      </c>
      <c r="H7" s="15">
        <v>1066085.25</v>
      </c>
      <c r="I7" s="15">
        <v>74292.15</v>
      </c>
      <c r="J7" s="15">
        <v>43041.15</v>
      </c>
      <c r="K7" s="15">
        <v>16903.95</v>
      </c>
      <c r="L7" s="16"/>
    </row>
    <row r="8" ht="92.25" customHeight="1" spans="1:12">
      <c r="A8" s="24">
        <v>2</v>
      </c>
      <c r="B8" s="13" t="s">
        <v>87</v>
      </c>
      <c r="C8" s="14" t="s">
        <v>88</v>
      </c>
      <c r="D8" s="14" t="s">
        <v>89</v>
      </c>
      <c r="E8" s="13" t="s">
        <v>86</v>
      </c>
      <c r="F8" s="15">
        <v>6000</v>
      </c>
      <c r="G8" s="15">
        <v>6.56</v>
      </c>
      <c r="H8" s="15">
        <v>39360</v>
      </c>
      <c r="I8" s="15">
        <v>2220</v>
      </c>
      <c r="J8" s="15">
        <v>29820</v>
      </c>
      <c r="K8" s="15">
        <v>4620</v>
      </c>
      <c r="L8" s="16"/>
    </row>
    <row r="9" ht="105" customHeight="1" spans="1:12">
      <c r="A9" s="24">
        <v>3</v>
      </c>
      <c r="B9" s="13" t="s">
        <v>90</v>
      </c>
      <c r="C9" s="14" t="s">
        <v>88</v>
      </c>
      <c r="D9" s="14" t="s">
        <v>91</v>
      </c>
      <c r="E9" s="13" t="s">
        <v>86</v>
      </c>
      <c r="F9" s="15">
        <v>600</v>
      </c>
      <c r="G9" s="15">
        <v>25.97</v>
      </c>
      <c r="H9" s="15">
        <v>15582</v>
      </c>
      <c r="I9" s="15">
        <v>972</v>
      </c>
      <c r="J9" s="15">
        <v>11850</v>
      </c>
      <c r="K9" s="15">
        <v>1740</v>
      </c>
      <c r="L9" s="16"/>
    </row>
    <row r="10" ht="41.25" customHeight="1" spans="1:12">
      <c r="A10" s="17">
        <v>4</v>
      </c>
      <c r="B10" s="18" t="s">
        <v>92</v>
      </c>
      <c r="C10" s="27" t="s">
        <v>93</v>
      </c>
      <c r="D10" s="27" t="s">
        <v>94</v>
      </c>
      <c r="E10" s="18" t="s">
        <v>86</v>
      </c>
      <c r="F10" s="19">
        <v>600</v>
      </c>
      <c r="G10" s="19">
        <v>81.16</v>
      </c>
      <c r="H10" s="19">
        <v>48696</v>
      </c>
      <c r="I10" s="19">
        <v>4314</v>
      </c>
      <c r="J10" s="19">
        <v>1572</v>
      </c>
      <c r="K10" s="19">
        <v>852</v>
      </c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</row>
    <row r="12" ht="29.25" customHeight="1" spans="1:12">
      <c r="A12" s="3" t="s">
        <v>67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4" t="s">
        <v>68</v>
      </c>
      <c r="B13" s="4"/>
      <c r="C13" s="4"/>
      <c r="D13" s="4"/>
      <c r="E13" s="22"/>
      <c r="F13" s="22"/>
      <c r="G13" s="22"/>
      <c r="H13" s="22"/>
      <c r="I13" s="5" t="s">
        <v>95</v>
      </c>
      <c r="J13" s="5"/>
      <c r="K13" s="5"/>
      <c r="L13" s="5"/>
    </row>
    <row r="14" ht="18" customHeight="1" spans="1:12">
      <c r="A14" s="6" t="s">
        <v>17</v>
      </c>
      <c r="B14" s="7" t="s">
        <v>70</v>
      </c>
      <c r="C14" s="7" t="s">
        <v>71</v>
      </c>
      <c r="D14" s="7" t="s">
        <v>72</v>
      </c>
      <c r="E14" s="7" t="s">
        <v>73</v>
      </c>
      <c r="F14" s="7" t="s">
        <v>74</v>
      </c>
      <c r="G14" s="7" t="s">
        <v>75</v>
      </c>
      <c r="H14" s="7" t="s">
        <v>76</v>
      </c>
      <c r="I14" s="7" t="s">
        <v>77</v>
      </c>
      <c r="J14" s="7"/>
      <c r="K14" s="7"/>
      <c r="L14" s="8" t="s">
        <v>78</v>
      </c>
    </row>
    <row r="15" ht="28.5" customHeight="1" spans="1:12">
      <c r="A15" s="9"/>
      <c r="B15" s="10"/>
      <c r="C15" s="10"/>
      <c r="D15" s="10"/>
      <c r="E15" s="10"/>
      <c r="F15" s="10"/>
      <c r="G15" s="10"/>
      <c r="H15" s="10"/>
      <c r="I15" s="10" t="s">
        <v>79</v>
      </c>
      <c r="J15" s="10" t="s">
        <v>80</v>
      </c>
      <c r="K15" s="10" t="s">
        <v>81</v>
      </c>
      <c r="L15" s="11"/>
    </row>
    <row r="16" ht="92.25" customHeight="1" spans="1:12">
      <c r="A16" s="24">
        <v>5</v>
      </c>
      <c r="B16" s="13" t="s">
        <v>96</v>
      </c>
      <c r="C16" s="14" t="s">
        <v>88</v>
      </c>
      <c r="D16" s="14" t="s">
        <v>97</v>
      </c>
      <c r="E16" s="13" t="s">
        <v>86</v>
      </c>
      <c r="F16" s="15">
        <v>500</v>
      </c>
      <c r="G16" s="15">
        <v>15</v>
      </c>
      <c r="H16" s="15">
        <v>7500</v>
      </c>
      <c r="I16" s="15"/>
      <c r="J16" s="15"/>
      <c r="K16" s="15"/>
      <c r="L16" s="16"/>
    </row>
    <row r="17" ht="105" customHeight="1" spans="1:12">
      <c r="A17" s="24">
        <v>6</v>
      </c>
      <c r="B17" s="13" t="s">
        <v>98</v>
      </c>
      <c r="C17" s="14" t="s">
        <v>88</v>
      </c>
      <c r="D17" s="14" t="s">
        <v>99</v>
      </c>
      <c r="E17" s="13" t="s">
        <v>86</v>
      </c>
      <c r="F17" s="15">
        <v>35</v>
      </c>
      <c r="G17" s="15">
        <v>21.25</v>
      </c>
      <c r="H17" s="15">
        <v>743.75</v>
      </c>
      <c r="I17" s="15">
        <v>363.3</v>
      </c>
      <c r="J17" s="15">
        <v>236.25</v>
      </c>
      <c r="K17" s="15">
        <v>89.6</v>
      </c>
      <c r="L17" s="16"/>
    </row>
    <row r="18" ht="79.5" customHeight="1" spans="1:12">
      <c r="A18" s="24">
        <v>7</v>
      </c>
      <c r="B18" s="13" t="s">
        <v>100</v>
      </c>
      <c r="C18" s="14" t="s">
        <v>93</v>
      </c>
      <c r="D18" s="14" t="s">
        <v>101</v>
      </c>
      <c r="E18" s="13" t="s">
        <v>86</v>
      </c>
      <c r="F18" s="15">
        <v>35</v>
      </c>
      <c r="G18" s="15">
        <v>125.9</v>
      </c>
      <c r="H18" s="15">
        <v>4406.5</v>
      </c>
      <c r="I18" s="15">
        <v>223.65</v>
      </c>
      <c r="J18" s="15">
        <v>5.95</v>
      </c>
      <c r="K18" s="15">
        <v>35</v>
      </c>
      <c r="L18" s="16"/>
    </row>
    <row r="19" ht="28.5" customHeight="1" spans="1:12">
      <c r="A19" s="24">
        <v>8</v>
      </c>
      <c r="B19" s="13" t="s">
        <v>102</v>
      </c>
      <c r="C19" s="14" t="s">
        <v>103</v>
      </c>
      <c r="D19" s="14" t="s">
        <v>104</v>
      </c>
      <c r="E19" s="13" t="s">
        <v>105</v>
      </c>
      <c r="F19" s="15">
        <v>17</v>
      </c>
      <c r="G19" s="15">
        <v>5.8</v>
      </c>
      <c r="H19" s="15">
        <v>98.6</v>
      </c>
      <c r="I19" s="15">
        <v>60.86</v>
      </c>
      <c r="J19" s="15">
        <v>19.04</v>
      </c>
      <c r="K19" s="15">
        <v>11.73</v>
      </c>
      <c r="L19" s="16"/>
    </row>
    <row r="20" ht="41.25" customHeight="1" spans="1:12">
      <c r="A20" s="17">
        <v>9</v>
      </c>
      <c r="B20" s="18" t="s">
        <v>106</v>
      </c>
      <c r="C20" s="27" t="s">
        <v>107</v>
      </c>
      <c r="D20" s="27" t="s">
        <v>108</v>
      </c>
      <c r="E20" s="18" t="s">
        <v>105</v>
      </c>
      <c r="F20" s="19">
        <v>17</v>
      </c>
      <c r="G20" s="19">
        <v>125.73</v>
      </c>
      <c r="H20" s="19">
        <v>2137.41</v>
      </c>
      <c r="I20" s="19">
        <v>298.01</v>
      </c>
      <c r="J20" s="19"/>
      <c r="K20" s="19">
        <v>45.39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</row>
    <row r="22" ht="29.25" customHeight="1" spans="1:12">
      <c r="A22" s="3" t="s">
        <v>67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8.5" customHeight="1" spans="1:12">
      <c r="A23" s="4" t="s">
        <v>68</v>
      </c>
      <c r="B23" s="4"/>
      <c r="C23" s="4"/>
      <c r="D23" s="4"/>
      <c r="E23" s="22"/>
      <c r="F23" s="22"/>
      <c r="G23" s="22"/>
      <c r="H23" s="22"/>
      <c r="I23" s="5" t="s">
        <v>109</v>
      </c>
      <c r="J23" s="5"/>
      <c r="K23" s="5"/>
      <c r="L23" s="5"/>
    </row>
    <row r="24" ht="18" customHeight="1" spans="1:12">
      <c r="A24" s="6" t="s">
        <v>17</v>
      </c>
      <c r="B24" s="7" t="s">
        <v>70</v>
      </c>
      <c r="C24" s="7" t="s">
        <v>71</v>
      </c>
      <c r="D24" s="7" t="s">
        <v>72</v>
      </c>
      <c r="E24" s="7" t="s">
        <v>73</v>
      </c>
      <c r="F24" s="7" t="s">
        <v>74</v>
      </c>
      <c r="G24" s="7" t="s">
        <v>75</v>
      </c>
      <c r="H24" s="7" t="s">
        <v>76</v>
      </c>
      <c r="I24" s="7" t="s">
        <v>77</v>
      </c>
      <c r="J24" s="7"/>
      <c r="K24" s="7"/>
      <c r="L24" s="8" t="s">
        <v>78</v>
      </c>
    </row>
    <row r="25" ht="28.5" customHeight="1" spans="1:12">
      <c r="A25" s="9"/>
      <c r="B25" s="10"/>
      <c r="C25" s="10"/>
      <c r="D25" s="10"/>
      <c r="E25" s="10"/>
      <c r="F25" s="10"/>
      <c r="G25" s="10"/>
      <c r="H25" s="10"/>
      <c r="I25" s="10" t="s">
        <v>79</v>
      </c>
      <c r="J25" s="10" t="s">
        <v>80</v>
      </c>
      <c r="K25" s="10" t="s">
        <v>81</v>
      </c>
      <c r="L25" s="11"/>
    </row>
    <row r="26" ht="41.25" customHeight="1" spans="1:12">
      <c r="A26" s="24">
        <v>10</v>
      </c>
      <c r="B26" s="13" t="s">
        <v>110</v>
      </c>
      <c r="C26" s="14" t="s">
        <v>111</v>
      </c>
      <c r="D26" s="14" t="s">
        <v>112</v>
      </c>
      <c r="E26" s="13" t="s">
        <v>113</v>
      </c>
      <c r="F26" s="15">
        <v>10</v>
      </c>
      <c r="G26" s="15">
        <v>82.74</v>
      </c>
      <c r="H26" s="15">
        <v>827.4</v>
      </c>
      <c r="I26" s="15">
        <v>135.9</v>
      </c>
      <c r="J26" s="15"/>
      <c r="K26" s="15">
        <v>20.7</v>
      </c>
      <c r="L26" s="16"/>
    </row>
    <row r="27" ht="79.5" customHeight="1" spans="1:12">
      <c r="A27" s="24">
        <v>11</v>
      </c>
      <c r="B27" s="13" t="s">
        <v>114</v>
      </c>
      <c r="C27" s="14" t="s">
        <v>93</v>
      </c>
      <c r="D27" s="14" t="s">
        <v>115</v>
      </c>
      <c r="E27" s="13" t="s">
        <v>86</v>
      </c>
      <c r="F27" s="15">
        <v>210</v>
      </c>
      <c r="G27" s="15">
        <v>102.7</v>
      </c>
      <c r="H27" s="15">
        <v>21567</v>
      </c>
      <c r="I27" s="15">
        <v>1755.6</v>
      </c>
      <c r="J27" s="15">
        <v>749.7</v>
      </c>
      <c r="K27" s="15">
        <v>361.2</v>
      </c>
      <c r="L27" s="16"/>
    </row>
    <row r="28" ht="79.5" customHeight="1" spans="1:12">
      <c r="A28" s="24">
        <v>12</v>
      </c>
      <c r="B28" s="13" t="s">
        <v>116</v>
      </c>
      <c r="C28" s="14" t="s">
        <v>93</v>
      </c>
      <c r="D28" s="14" t="s">
        <v>117</v>
      </c>
      <c r="E28" s="13" t="s">
        <v>86</v>
      </c>
      <c r="F28" s="15">
        <v>780</v>
      </c>
      <c r="G28" s="15">
        <v>125.25</v>
      </c>
      <c r="H28" s="15">
        <v>97695</v>
      </c>
      <c r="I28" s="15">
        <v>6809.4</v>
      </c>
      <c r="J28" s="15">
        <v>2815.8</v>
      </c>
      <c r="K28" s="15">
        <v>1388.4</v>
      </c>
      <c r="L28" s="16"/>
    </row>
    <row r="29" ht="117.75" customHeight="1" spans="1:12">
      <c r="A29" s="17">
        <v>13</v>
      </c>
      <c r="B29" s="18" t="s">
        <v>118</v>
      </c>
      <c r="C29" s="27" t="s">
        <v>119</v>
      </c>
      <c r="D29" s="27" t="s">
        <v>120</v>
      </c>
      <c r="E29" s="18" t="s">
        <v>105</v>
      </c>
      <c r="F29" s="19">
        <v>92</v>
      </c>
      <c r="G29" s="19">
        <v>700.56</v>
      </c>
      <c r="H29" s="19">
        <v>64451.52</v>
      </c>
      <c r="I29" s="19">
        <v>3047.96</v>
      </c>
      <c r="J29" s="19">
        <v>25.76</v>
      </c>
      <c r="K29" s="19">
        <v>468.28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</row>
    <row r="31" ht="29.25" customHeight="1" spans="1:12">
      <c r="A31" s="3" t="s">
        <v>67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8.5" customHeight="1" spans="1:12">
      <c r="A32" s="4" t="s">
        <v>68</v>
      </c>
      <c r="B32" s="4"/>
      <c r="C32" s="4"/>
      <c r="D32" s="4"/>
      <c r="E32" s="22"/>
      <c r="F32" s="22"/>
      <c r="G32" s="22"/>
      <c r="H32" s="22"/>
      <c r="I32" s="5" t="s">
        <v>121</v>
      </c>
      <c r="J32" s="5"/>
      <c r="K32" s="5"/>
      <c r="L32" s="5"/>
    </row>
    <row r="33" ht="18" customHeight="1" spans="1:12">
      <c r="A33" s="6" t="s">
        <v>17</v>
      </c>
      <c r="B33" s="7" t="s">
        <v>70</v>
      </c>
      <c r="C33" s="7" t="s">
        <v>71</v>
      </c>
      <c r="D33" s="7" t="s">
        <v>72</v>
      </c>
      <c r="E33" s="7" t="s">
        <v>73</v>
      </c>
      <c r="F33" s="7" t="s">
        <v>74</v>
      </c>
      <c r="G33" s="7" t="s">
        <v>75</v>
      </c>
      <c r="H33" s="7" t="s">
        <v>76</v>
      </c>
      <c r="I33" s="7" t="s">
        <v>77</v>
      </c>
      <c r="J33" s="7"/>
      <c r="K33" s="7"/>
      <c r="L33" s="8" t="s">
        <v>78</v>
      </c>
    </row>
    <row r="34" ht="28.5" customHeight="1" spans="1:12">
      <c r="A34" s="9"/>
      <c r="B34" s="10"/>
      <c r="C34" s="10"/>
      <c r="D34" s="10"/>
      <c r="E34" s="10"/>
      <c r="F34" s="10"/>
      <c r="G34" s="10"/>
      <c r="H34" s="10"/>
      <c r="I34" s="10" t="s">
        <v>79</v>
      </c>
      <c r="J34" s="10" t="s">
        <v>80</v>
      </c>
      <c r="K34" s="10" t="s">
        <v>81</v>
      </c>
      <c r="L34" s="11"/>
    </row>
    <row r="35" ht="92.25" customHeight="1" spans="1:12">
      <c r="A35" s="24">
        <v>14</v>
      </c>
      <c r="B35" s="13" t="s">
        <v>122</v>
      </c>
      <c r="C35" s="14" t="s">
        <v>119</v>
      </c>
      <c r="D35" s="14" t="s">
        <v>123</v>
      </c>
      <c r="E35" s="13" t="s">
        <v>105</v>
      </c>
      <c r="F35" s="15">
        <v>155</v>
      </c>
      <c r="G35" s="15">
        <v>137.47</v>
      </c>
      <c r="H35" s="15">
        <v>21307.85</v>
      </c>
      <c r="I35" s="15">
        <v>2281.6</v>
      </c>
      <c r="J35" s="15">
        <v>43.4</v>
      </c>
      <c r="K35" s="15">
        <v>354.95</v>
      </c>
      <c r="L35" s="16"/>
    </row>
    <row r="36" ht="41.25" customHeight="1" spans="1:12">
      <c r="A36" s="24">
        <v>15</v>
      </c>
      <c r="B36" s="13" t="s">
        <v>124</v>
      </c>
      <c r="C36" s="14" t="s">
        <v>125</v>
      </c>
      <c r="D36" s="14" t="s">
        <v>126</v>
      </c>
      <c r="E36" s="13" t="s">
        <v>86</v>
      </c>
      <c r="F36" s="15">
        <v>560</v>
      </c>
      <c r="G36" s="15">
        <v>43.96</v>
      </c>
      <c r="H36" s="15">
        <v>24617.6</v>
      </c>
      <c r="I36" s="15">
        <v>14845.6</v>
      </c>
      <c r="J36" s="15">
        <v>33.6</v>
      </c>
      <c r="K36" s="15">
        <v>2268</v>
      </c>
      <c r="L36" s="16"/>
    </row>
    <row r="37" ht="41.25" customHeight="1" spans="1:12">
      <c r="A37" s="24">
        <v>16</v>
      </c>
      <c r="B37" s="13" t="s">
        <v>127</v>
      </c>
      <c r="C37" s="14" t="s">
        <v>128</v>
      </c>
      <c r="D37" s="14" t="s">
        <v>129</v>
      </c>
      <c r="E37" s="13" t="s">
        <v>130</v>
      </c>
      <c r="F37" s="15">
        <v>32.2</v>
      </c>
      <c r="G37" s="15">
        <v>503.7</v>
      </c>
      <c r="H37" s="15">
        <v>16219.14</v>
      </c>
      <c r="I37" s="15">
        <v>1512.76</v>
      </c>
      <c r="J37" s="15">
        <v>32.84</v>
      </c>
      <c r="K37" s="15">
        <v>236.03</v>
      </c>
      <c r="L37" s="16"/>
    </row>
    <row r="38" ht="41.25" customHeight="1" spans="1:12">
      <c r="A38" s="24">
        <v>17</v>
      </c>
      <c r="B38" s="13" t="s">
        <v>131</v>
      </c>
      <c r="C38" s="14" t="s">
        <v>132</v>
      </c>
      <c r="D38" s="14" t="s">
        <v>133</v>
      </c>
      <c r="E38" s="13" t="s">
        <v>134</v>
      </c>
      <c r="F38" s="15">
        <v>2.441</v>
      </c>
      <c r="G38" s="15">
        <v>4480.37</v>
      </c>
      <c r="H38" s="15">
        <v>10936.58</v>
      </c>
      <c r="I38" s="15">
        <v>1984.48</v>
      </c>
      <c r="J38" s="15">
        <v>62.66</v>
      </c>
      <c r="K38" s="15">
        <v>312.94</v>
      </c>
      <c r="L38" s="16"/>
    </row>
    <row r="39" ht="28.5" customHeight="1" spans="1:12">
      <c r="A39" s="24">
        <v>18</v>
      </c>
      <c r="B39" s="13" t="s">
        <v>135</v>
      </c>
      <c r="C39" s="14" t="s">
        <v>136</v>
      </c>
      <c r="D39" s="14" t="s">
        <v>137</v>
      </c>
      <c r="E39" s="13" t="s">
        <v>130</v>
      </c>
      <c r="F39" s="15">
        <v>1.58</v>
      </c>
      <c r="G39" s="15">
        <v>281.6</v>
      </c>
      <c r="H39" s="15">
        <v>444.93</v>
      </c>
      <c r="I39" s="15">
        <v>242.45</v>
      </c>
      <c r="J39" s="15">
        <v>115.2</v>
      </c>
      <c r="K39" s="15">
        <v>54.72</v>
      </c>
      <c r="L39" s="16"/>
    </row>
    <row r="40" ht="54" customHeight="1" spans="1:12">
      <c r="A40" s="24">
        <v>19</v>
      </c>
      <c r="B40" s="13" t="s">
        <v>138</v>
      </c>
      <c r="C40" s="14" t="s">
        <v>139</v>
      </c>
      <c r="D40" s="14" t="s">
        <v>140</v>
      </c>
      <c r="E40" s="13" t="s">
        <v>86</v>
      </c>
      <c r="F40" s="15">
        <v>10.5</v>
      </c>
      <c r="G40" s="15">
        <v>261.24</v>
      </c>
      <c r="H40" s="15">
        <v>2743.02</v>
      </c>
      <c r="I40" s="15">
        <v>982.07</v>
      </c>
      <c r="J40" s="15">
        <v>8.3</v>
      </c>
      <c r="K40" s="15">
        <v>150.99</v>
      </c>
      <c r="L40" s="16"/>
    </row>
    <row r="41" ht="28.5" customHeight="1" spans="1:12">
      <c r="A41" s="24">
        <v>20</v>
      </c>
      <c r="B41" s="13" t="s">
        <v>141</v>
      </c>
      <c r="C41" s="14" t="s">
        <v>136</v>
      </c>
      <c r="D41" s="14" t="s">
        <v>142</v>
      </c>
      <c r="E41" s="13" t="s">
        <v>130</v>
      </c>
      <c r="F41" s="15">
        <v>6.3</v>
      </c>
      <c r="G41" s="15">
        <v>397.7</v>
      </c>
      <c r="H41" s="15">
        <v>2505.51</v>
      </c>
      <c r="I41" s="15">
        <v>1420.34</v>
      </c>
      <c r="J41" s="15">
        <v>591.19</v>
      </c>
      <c r="K41" s="15">
        <v>309.52</v>
      </c>
      <c r="L41" s="16"/>
    </row>
    <row r="42" ht="15.75" customHeight="1" spans="1:12">
      <c r="A42" s="24">
        <v>21</v>
      </c>
      <c r="B42" s="13" t="s">
        <v>143</v>
      </c>
      <c r="C42" s="14" t="s">
        <v>144</v>
      </c>
      <c r="D42" s="14" t="s">
        <v>145</v>
      </c>
      <c r="E42" s="13" t="s">
        <v>130</v>
      </c>
      <c r="F42" s="15">
        <v>2.16</v>
      </c>
      <c r="G42" s="15">
        <v>537.82</v>
      </c>
      <c r="H42" s="15">
        <v>1161.69</v>
      </c>
      <c r="I42" s="15">
        <v>129.28</v>
      </c>
      <c r="J42" s="15">
        <v>0.86</v>
      </c>
      <c r="K42" s="15">
        <v>19.85</v>
      </c>
      <c r="L42" s="16"/>
    </row>
    <row r="43" ht="15.75" customHeight="1" spans="1:12">
      <c r="A43" s="17">
        <v>22</v>
      </c>
      <c r="B43" s="18" t="s">
        <v>146</v>
      </c>
      <c r="C43" s="27" t="s">
        <v>147</v>
      </c>
      <c r="D43" s="27" t="s">
        <v>148</v>
      </c>
      <c r="E43" s="18" t="s">
        <v>130</v>
      </c>
      <c r="F43" s="19">
        <v>6.3</v>
      </c>
      <c r="G43" s="19">
        <v>513.11</v>
      </c>
      <c r="H43" s="19">
        <v>3232.59</v>
      </c>
      <c r="I43" s="19">
        <v>259.69</v>
      </c>
      <c r="J43" s="19">
        <v>9.51</v>
      </c>
      <c r="K43" s="19">
        <v>41.14</v>
      </c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</row>
    <row r="45" ht="29.25" customHeight="1" spans="1:12">
      <c r="A45" s="3" t="s">
        <v>67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8.5" customHeight="1" spans="1:12">
      <c r="A46" s="4" t="s">
        <v>68</v>
      </c>
      <c r="B46" s="4"/>
      <c r="C46" s="4"/>
      <c r="D46" s="4"/>
      <c r="E46" s="22"/>
      <c r="F46" s="22"/>
      <c r="G46" s="22"/>
      <c r="H46" s="22"/>
      <c r="I46" s="5" t="s">
        <v>149</v>
      </c>
      <c r="J46" s="5"/>
      <c r="K46" s="5"/>
      <c r="L46" s="5"/>
    </row>
    <row r="47" ht="18" customHeight="1" spans="1:12">
      <c r="A47" s="6" t="s">
        <v>17</v>
      </c>
      <c r="B47" s="7" t="s">
        <v>70</v>
      </c>
      <c r="C47" s="7" t="s">
        <v>71</v>
      </c>
      <c r="D47" s="7" t="s">
        <v>72</v>
      </c>
      <c r="E47" s="7" t="s">
        <v>73</v>
      </c>
      <c r="F47" s="7" t="s">
        <v>74</v>
      </c>
      <c r="G47" s="7" t="s">
        <v>75</v>
      </c>
      <c r="H47" s="7" t="s">
        <v>76</v>
      </c>
      <c r="I47" s="7" t="s">
        <v>77</v>
      </c>
      <c r="J47" s="7"/>
      <c r="K47" s="7"/>
      <c r="L47" s="8" t="s">
        <v>78</v>
      </c>
    </row>
    <row r="48" ht="28.5" customHeight="1" spans="1:12">
      <c r="A48" s="9"/>
      <c r="B48" s="10"/>
      <c r="C48" s="10"/>
      <c r="D48" s="10"/>
      <c r="E48" s="10"/>
      <c r="F48" s="10"/>
      <c r="G48" s="10"/>
      <c r="H48" s="10"/>
      <c r="I48" s="10" t="s">
        <v>79</v>
      </c>
      <c r="J48" s="10" t="s">
        <v>80</v>
      </c>
      <c r="K48" s="10" t="s">
        <v>81</v>
      </c>
      <c r="L48" s="11"/>
    </row>
    <row r="49" ht="41.25" customHeight="1" spans="1:12">
      <c r="A49" s="24">
        <v>23</v>
      </c>
      <c r="B49" s="13" t="s">
        <v>150</v>
      </c>
      <c r="C49" s="14" t="s">
        <v>132</v>
      </c>
      <c r="D49" s="14" t="s">
        <v>151</v>
      </c>
      <c r="E49" s="13" t="s">
        <v>134</v>
      </c>
      <c r="F49" s="15">
        <v>1.168</v>
      </c>
      <c r="G49" s="15">
        <v>4480.37</v>
      </c>
      <c r="H49" s="15">
        <v>5233.07</v>
      </c>
      <c r="I49" s="15">
        <v>949.56</v>
      </c>
      <c r="J49" s="15">
        <v>29.98</v>
      </c>
      <c r="K49" s="15">
        <v>149.74</v>
      </c>
      <c r="L49" s="16"/>
    </row>
    <row r="50" ht="28.5" customHeight="1" spans="1:12">
      <c r="A50" s="24">
        <v>24</v>
      </c>
      <c r="B50" s="13" t="s">
        <v>152</v>
      </c>
      <c r="C50" s="14" t="s">
        <v>153</v>
      </c>
      <c r="D50" s="14" t="s">
        <v>154</v>
      </c>
      <c r="E50" s="13" t="s">
        <v>130</v>
      </c>
      <c r="F50" s="15">
        <v>4.63</v>
      </c>
      <c r="G50" s="15">
        <v>165.85</v>
      </c>
      <c r="H50" s="15">
        <v>767.89</v>
      </c>
      <c r="I50" s="15">
        <v>483.42</v>
      </c>
      <c r="J50" s="15">
        <v>138.39</v>
      </c>
      <c r="K50" s="15">
        <v>92.09</v>
      </c>
      <c r="L50" s="16"/>
    </row>
    <row r="51" ht="66.75" customHeight="1" spans="1:12">
      <c r="A51" s="24">
        <v>25</v>
      </c>
      <c r="B51" s="13" t="s">
        <v>155</v>
      </c>
      <c r="C51" s="14" t="s">
        <v>156</v>
      </c>
      <c r="D51" s="14" t="s">
        <v>157</v>
      </c>
      <c r="E51" s="13" t="s">
        <v>130</v>
      </c>
      <c r="F51" s="15">
        <v>3.46</v>
      </c>
      <c r="G51" s="15">
        <v>528.47</v>
      </c>
      <c r="H51" s="15">
        <v>1828.51</v>
      </c>
      <c r="I51" s="15">
        <v>540.21</v>
      </c>
      <c r="J51" s="15">
        <v>8.58</v>
      </c>
      <c r="K51" s="15">
        <v>83.66</v>
      </c>
      <c r="L51" s="16"/>
    </row>
    <row r="52" ht="28.5" customHeight="1" spans="1:12">
      <c r="A52" s="24">
        <v>26</v>
      </c>
      <c r="B52" s="13" t="s">
        <v>158</v>
      </c>
      <c r="C52" s="14" t="s">
        <v>159</v>
      </c>
      <c r="D52" s="14" t="s">
        <v>160</v>
      </c>
      <c r="E52" s="13" t="s">
        <v>86</v>
      </c>
      <c r="F52" s="15">
        <v>28.8</v>
      </c>
      <c r="G52" s="15">
        <v>39.61</v>
      </c>
      <c r="H52" s="15">
        <v>1140.77</v>
      </c>
      <c r="I52" s="15">
        <v>695.52</v>
      </c>
      <c r="J52" s="15">
        <v>6.91</v>
      </c>
      <c r="K52" s="15">
        <v>106.56</v>
      </c>
      <c r="L52" s="16"/>
    </row>
    <row r="53" ht="41.25" customHeight="1" spans="1:12">
      <c r="A53" s="24">
        <v>27</v>
      </c>
      <c r="B53" s="13" t="s">
        <v>161</v>
      </c>
      <c r="C53" s="14" t="s">
        <v>162</v>
      </c>
      <c r="D53" s="14" t="s">
        <v>163</v>
      </c>
      <c r="E53" s="13" t="s">
        <v>105</v>
      </c>
      <c r="F53" s="15">
        <v>8</v>
      </c>
      <c r="G53" s="15">
        <v>150</v>
      </c>
      <c r="H53" s="15">
        <v>1200</v>
      </c>
      <c r="I53" s="15"/>
      <c r="J53" s="15"/>
      <c r="K53" s="15"/>
      <c r="L53" s="16"/>
    </row>
    <row r="54" ht="66.75" customHeight="1" spans="1:12">
      <c r="A54" s="24">
        <v>28</v>
      </c>
      <c r="B54" s="13" t="s">
        <v>164</v>
      </c>
      <c r="C54" s="14" t="s">
        <v>165</v>
      </c>
      <c r="D54" s="14" t="s">
        <v>157</v>
      </c>
      <c r="E54" s="13" t="s">
        <v>130</v>
      </c>
      <c r="F54" s="15">
        <v>1.17</v>
      </c>
      <c r="G54" s="15">
        <v>603.27</v>
      </c>
      <c r="H54" s="15">
        <v>705.83</v>
      </c>
      <c r="I54" s="15">
        <v>249.28</v>
      </c>
      <c r="J54" s="15">
        <v>2.85</v>
      </c>
      <c r="K54" s="15">
        <v>38.42</v>
      </c>
      <c r="L54" s="16"/>
    </row>
    <row r="55" ht="41.25" customHeight="1" spans="1:12">
      <c r="A55" s="24">
        <v>29</v>
      </c>
      <c r="B55" s="13" t="s">
        <v>166</v>
      </c>
      <c r="C55" s="14" t="s">
        <v>167</v>
      </c>
      <c r="D55" s="14" t="s">
        <v>168</v>
      </c>
      <c r="E55" s="13" t="s">
        <v>86</v>
      </c>
      <c r="F55" s="15">
        <v>10.08</v>
      </c>
      <c r="G55" s="15">
        <v>284.47</v>
      </c>
      <c r="H55" s="15">
        <v>2867.46</v>
      </c>
      <c r="I55" s="15">
        <v>1132.29</v>
      </c>
      <c r="J55" s="15">
        <v>6.25</v>
      </c>
      <c r="K55" s="15">
        <v>172.87</v>
      </c>
      <c r="L55" s="16"/>
    </row>
    <row r="56" ht="28.5" customHeight="1" spans="1:12">
      <c r="A56" s="17">
        <v>30</v>
      </c>
      <c r="B56" s="18" t="s">
        <v>169</v>
      </c>
      <c r="C56" s="27" t="s">
        <v>170</v>
      </c>
      <c r="D56" s="27" t="s">
        <v>171</v>
      </c>
      <c r="E56" s="18" t="s">
        <v>86</v>
      </c>
      <c r="F56" s="19">
        <v>0.97</v>
      </c>
      <c r="G56" s="19">
        <v>237.56</v>
      </c>
      <c r="H56" s="19">
        <v>230.43</v>
      </c>
      <c r="I56" s="19">
        <v>81.89</v>
      </c>
      <c r="J56" s="19">
        <v>0.07</v>
      </c>
      <c r="K56" s="19">
        <v>12.45</v>
      </c>
      <c r="L56" s="20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</row>
    <row r="58" ht="29.25" customHeight="1" spans="1:12">
      <c r="A58" s="3" t="s">
        <v>67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8.5" customHeight="1" spans="1:12">
      <c r="A59" s="4" t="s">
        <v>68</v>
      </c>
      <c r="B59" s="4"/>
      <c r="C59" s="4"/>
      <c r="D59" s="4"/>
      <c r="E59" s="22"/>
      <c r="F59" s="22"/>
      <c r="G59" s="22"/>
      <c r="H59" s="22"/>
      <c r="I59" s="5" t="s">
        <v>172</v>
      </c>
      <c r="J59" s="5"/>
      <c r="K59" s="5"/>
      <c r="L59" s="5"/>
    </row>
    <row r="60" ht="18" customHeight="1" spans="1:12">
      <c r="A60" s="6" t="s">
        <v>17</v>
      </c>
      <c r="B60" s="7" t="s">
        <v>70</v>
      </c>
      <c r="C60" s="7" t="s">
        <v>71</v>
      </c>
      <c r="D60" s="7" t="s">
        <v>72</v>
      </c>
      <c r="E60" s="7" t="s">
        <v>73</v>
      </c>
      <c r="F60" s="7" t="s">
        <v>74</v>
      </c>
      <c r="G60" s="7" t="s">
        <v>75</v>
      </c>
      <c r="H60" s="7" t="s">
        <v>76</v>
      </c>
      <c r="I60" s="7" t="s">
        <v>77</v>
      </c>
      <c r="J60" s="7"/>
      <c r="K60" s="7"/>
      <c r="L60" s="8" t="s">
        <v>78</v>
      </c>
    </row>
    <row r="61" ht="28.5" customHeight="1" spans="1:12">
      <c r="A61" s="9"/>
      <c r="B61" s="10"/>
      <c r="C61" s="10"/>
      <c r="D61" s="10"/>
      <c r="E61" s="10"/>
      <c r="F61" s="10"/>
      <c r="G61" s="10"/>
      <c r="H61" s="10"/>
      <c r="I61" s="10" t="s">
        <v>79</v>
      </c>
      <c r="J61" s="10" t="s">
        <v>80</v>
      </c>
      <c r="K61" s="10" t="s">
        <v>81</v>
      </c>
      <c r="L61" s="11"/>
    </row>
    <row r="62" ht="156" customHeight="1" spans="1:12">
      <c r="A62" s="24">
        <v>31</v>
      </c>
      <c r="B62" s="13" t="s">
        <v>173</v>
      </c>
      <c r="C62" s="14" t="s">
        <v>174</v>
      </c>
      <c r="D62" s="14" t="s">
        <v>175</v>
      </c>
      <c r="E62" s="13" t="s">
        <v>105</v>
      </c>
      <c r="F62" s="15">
        <v>16</v>
      </c>
      <c r="G62" s="15">
        <v>358.96</v>
      </c>
      <c r="H62" s="15">
        <v>5743.36</v>
      </c>
      <c r="I62" s="15">
        <v>540.8</v>
      </c>
      <c r="J62" s="15">
        <v>50.4</v>
      </c>
      <c r="K62" s="15">
        <v>89.76</v>
      </c>
      <c r="L62" s="16"/>
    </row>
    <row r="63" ht="156" customHeight="1" spans="1:12">
      <c r="A63" s="17">
        <v>32</v>
      </c>
      <c r="B63" s="18" t="s">
        <v>176</v>
      </c>
      <c r="C63" s="27" t="s">
        <v>177</v>
      </c>
      <c r="D63" s="27" t="s">
        <v>178</v>
      </c>
      <c r="E63" s="18" t="s">
        <v>105</v>
      </c>
      <c r="F63" s="19">
        <v>50</v>
      </c>
      <c r="G63" s="19">
        <v>233.04</v>
      </c>
      <c r="H63" s="19">
        <v>11652</v>
      </c>
      <c r="I63" s="19">
        <v>963</v>
      </c>
      <c r="J63" s="19">
        <v>19</v>
      </c>
      <c r="K63" s="19">
        <v>150</v>
      </c>
      <c r="L63" s="20"/>
    </row>
    <row r="64" ht="24" customHeight="1" spans="1:12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</row>
    <row r="65" ht="29.25" customHeight="1" spans="1:12">
      <c r="A65" s="3" t="s">
        <v>67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28.5" customHeight="1" spans="1:12">
      <c r="A66" s="4" t="s">
        <v>68</v>
      </c>
      <c r="B66" s="4"/>
      <c r="C66" s="4"/>
      <c r="D66" s="4"/>
      <c r="E66" s="22"/>
      <c r="F66" s="22"/>
      <c r="G66" s="22"/>
      <c r="H66" s="22"/>
      <c r="I66" s="5" t="s">
        <v>179</v>
      </c>
      <c r="J66" s="5"/>
      <c r="K66" s="5"/>
      <c r="L66" s="5"/>
    </row>
    <row r="67" ht="18" customHeight="1" spans="1:12">
      <c r="A67" s="6" t="s">
        <v>17</v>
      </c>
      <c r="B67" s="7" t="s">
        <v>70</v>
      </c>
      <c r="C67" s="7" t="s">
        <v>71</v>
      </c>
      <c r="D67" s="7" t="s">
        <v>72</v>
      </c>
      <c r="E67" s="7" t="s">
        <v>73</v>
      </c>
      <c r="F67" s="7" t="s">
        <v>74</v>
      </c>
      <c r="G67" s="7" t="s">
        <v>75</v>
      </c>
      <c r="H67" s="7" t="s">
        <v>76</v>
      </c>
      <c r="I67" s="7" t="s">
        <v>77</v>
      </c>
      <c r="J67" s="7"/>
      <c r="K67" s="7"/>
      <c r="L67" s="8" t="s">
        <v>78</v>
      </c>
    </row>
    <row r="68" ht="28.5" customHeight="1" spans="1:12">
      <c r="A68" s="9"/>
      <c r="B68" s="10"/>
      <c r="C68" s="10"/>
      <c r="D68" s="10"/>
      <c r="E68" s="10"/>
      <c r="F68" s="10"/>
      <c r="G68" s="10"/>
      <c r="H68" s="10"/>
      <c r="I68" s="10" t="s">
        <v>79</v>
      </c>
      <c r="J68" s="10" t="s">
        <v>80</v>
      </c>
      <c r="K68" s="10" t="s">
        <v>81</v>
      </c>
      <c r="L68" s="11"/>
    </row>
    <row r="69" ht="156" customHeight="1" spans="1:12">
      <c r="A69" s="24">
        <v>33</v>
      </c>
      <c r="B69" s="13" t="s">
        <v>180</v>
      </c>
      <c r="C69" s="14" t="s">
        <v>177</v>
      </c>
      <c r="D69" s="14" t="s">
        <v>181</v>
      </c>
      <c r="E69" s="13" t="s">
        <v>105</v>
      </c>
      <c r="F69" s="15">
        <v>18</v>
      </c>
      <c r="G69" s="15">
        <v>186.25</v>
      </c>
      <c r="H69" s="15">
        <v>3352.5</v>
      </c>
      <c r="I69" s="15">
        <v>326.16</v>
      </c>
      <c r="J69" s="15">
        <v>6.66</v>
      </c>
      <c r="K69" s="15">
        <v>50.76</v>
      </c>
      <c r="L69" s="16"/>
    </row>
    <row r="70" ht="194.25" customHeight="1" spans="1:12">
      <c r="A70" s="17">
        <v>34</v>
      </c>
      <c r="B70" s="18" t="s">
        <v>182</v>
      </c>
      <c r="C70" s="27" t="s">
        <v>183</v>
      </c>
      <c r="D70" s="27" t="s">
        <v>184</v>
      </c>
      <c r="E70" s="18" t="s">
        <v>185</v>
      </c>
      <c r="F70" s="19">
        <v>4</v>
      </c>
      <c r="G70" s="19">
        <v>678.4</v>
      </c>
      <c r="H70" s="19">
        <v>2713.6</v>
      </c>
      <c r="I70" s="19">
        <v>665.52</v>
      </c>
      <c r="J70" s="19">
        <v>27</v>
      </c>
      <c r="K70" s="19">
        <v>105.28</v>
      </c>
      <c r="L70" s="20"/>
    </row>
    <row r="71" ht="24" customHeight="1" spans="1:12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</row>
    <row r="72" ht="29.25" customHeight="1" spans="1:12">
      <c r="A72" s="3" t="s">
        <v>67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28.5" customHeight="1" spans="1:12">
      <c r="A73" s="4" t="s">
        <v>68</v>
      </c>
      <c r="B73" s="4"/>
      <c r="C73" s="4"/>
      <c r="D73" s="4"/>
      <c r="E73" s="22"/>
      <c r="F73" s="22"/>
      <c r="G73" s="22"/>
      <c r="H73" s="22"/>
      <c r="I73" s="5" t="s">
        <v>186</v>
      </c>
      <c r="J73" s="5"/>
      <c r="K73" s="5"/>
      <c r="L73" s="5"/>
    </row>
    <row r="74" ht="18" customHeight="1" spans="1:12">
      <c r="A74" s="6" t="s">
        <v>17</v>
      </c>
      <c r="B74" s="7" t="s">
        <v>70</v>
      </c>
      <c r="C74" s="7" t="s">
        <v>71</v>
      </c>
      <c r="D74" s="7" t="s">
        <v>72</v>
      </c>
      <c r="E74" s="7" t="s">
        <v>73</v>
      </c>
      <c r="F74" s="7" t="s">
        <v>74</v>
      </c>
      <c r="G74" s="7" t="s">
        <v>75</v>
      </c>
      <c r="H74" s="7" t="s">
        <v>76</v>
      </c>
      <c r="I74" s="7" t="s">
        <v>77</v>
      </c>
      <c r="J74" s="7"/>
      <c r="K74" s="7"/>
      <c r="L74" s="8" t="s">
        <v>78</v>
      </c>
    </row>
    <row r="75" ht="28.5" customHeight="1" spans="1:12">
      <c r="A75" s="9"/>
      <c r="B75" s="10"/>
      <c r="C75" s="10"/>
      <c r="D75" s="10"/>
      <c r="E75" s="10"/>
      <c r="F75" s="10"/>
      <c r="G75" s="10"/>
      <c r="H75" s="10"/>
      <c r="I75" s="10" t="s">
        <v>79</v>
      </c>
      <c r="J75" s="10" t="s">
        <v>80</v>
      </c>
      <c r="K75" s="10" t="s">
        <v>81</v>
      </c>
      <c r="L75" s="11"/>
    </row>
    <row r="76" ht="207" customHeight="1" spans="1:12">
      <c r="A76" s="24">
        <v>35</v>
      </c>
      <c r="B76" s="13" t="s">
        <v>187</v>
      </c>
      <c r="C76" s="14" t="s">
        <v>188</v>
      </c>
      <c r="D76" s="14" t="s">
        <v>189</v>
      </c>
      <c r="E76" s="13" t="s">
        <v>185</v>
      </c>
      <c r="F76" s="15">
        <v>2</v>
      </c>
      <c r="G76" s="15">
        <v>1526.44</v>
      </c>
      <c r="H76" s="15">
        <v>3052.88</v>
      </c>
      <c r="I76" s="15">
        <v>781.44</v>
      </c>
      <c r="J76" s="15">
        <v>39.42</v>
      </c>
      <c r="K76" s="15">
        <v>124.74</v>
      </c>
      <c r="L76" s="16"/>
    </row>
    <row r="77" ht="28.5" customHeight="1" spans="1:12">
      <c r="A77" s="24">
        <v>36</v>
      </c>
      <c r="B77" s="13" t="s">
        <v>190</v>
      </c>
      <c r="C77" s="14" t="s">
        <v>191</v>
      </c>
      <c r="D77" s="14" t="s">
        <v>192</v>
      </c>
      <c r="E77" s="13" t="s">
        <v>105</v>
      </c>
      <c r="F77" s="15">
        <v>355</v>
      </c>
      <c r="G77" s="15">
        <v>89.21</v>
      </c>
      <c r="H77" s="15">
        <v>31669.55</v>
      </c>
      <c r="I77" s="15">
        <v>3990.2</v>
      </c>
      <c r="J77" s="15">
        <v>3425.75</v>
      </c>
      <c r="K77" s="15">
        <v>1072.1</v>
      </c>
      <c r="L77" s="16"/>
    </row>
    <row r="78" ht="54" customHeight="1" spans="1:12">
      <c r="A78" s="24">
        <v>37</v>
      </c>
      <c r="B78" s="13" t="s">
        <v>193</v>
      </c>
      <c r="C78" s="14" t="s">
        <v>194</v>
      </c>
      <c r="D78" s="14" t="s">
        <v>195</v>
      </c>
      <c r="E78" s="13" t="s">
        <v>185</v>
      </c>
      <c r="F78" s="15">
        <v>100</v>
      </c>
      <c r="G78" s="15">
        <v>318.5</v>
      </c>
      <c r="H78" s="15">
        <v>31850</v>
      </c>
      <c r="I78" s="15">
        <v>14496</v>
      </c>
      <c r="J78" s="15">
        <v>494</v>
      </c>
      <c r="K78" s="15">
        <v>2284</v>
      </c>
      <c r="L78" s="16"/>
    </row>
    <row r="79" ht="41.25" customHeight="1" spans="1:12">
      <c r="A79" s="24">
        <v>38</v>
      </c>
      <c r="B79" s="13" t="s">
        <v>196</v>
      </c>
      <c r="C79" s="14" t="s">
        <v>197</v>
      </c>
      <c r="D79" s="14" t="s">
        <v>198</v>
      </c>
      <c r="E79" s="13" t="s">
        <v>185</v>
      </c>
      <c r="F79" s="15">
        <v>50</v>
      </c>
      <c r="G79" s="15">
        <v>556.37</v>
      </c>
      <c r="H79" s="15">
        <v>27818.5</v>
      </c>
      <c r="I79" s="15">
        <v>951.5</v>
      </c>
      <c r="J79" s="15">
        <v>1956</v>
      </c>
      <c r="K79" s="15">
        <v>405.5</v>
      </c>
      <c r="L79" s="16"/>
    </row>
    <row r="80" ht="41.25" customHeight="1" spans="1:12">
      <c r="A80" s="17">
        <v>39</v>
      </c>
      <c r="B80" s="18" t="s">
        <v>199</v>
      </c>
      <c r="C80" s="27" t="s">
        <v>191</v>
      </c>
      <c r="D80" s="27" t="s">
        <v>200</v>
      </c>
      <c r="E80" s="18" t="s">
        <v>86</v>
      </c>
      <c r="F80" s="19">
        <v>700</v>
      </c>
      <c r="G80" s="19">
        <v>44.46</v>
      </c>
      <c r="H80" s="19">
        <v>31122</v>
      </c>
      <c r="I80" s="19">
        <v>5243</v>
      </c>
      <c r="J80" s="19">
        <v>4501</v>
      </c>
      <c r="K80" s="19">
        <v>1407</v>
      </c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2"/>
      <c r="J81" s="2"/>
      <c r="K81" s="2"/>
      <c r="L81" s="2"/>
    </row>
    <row r="82" ht="29.25" customHeight="1" spans="1:12">
      <c r="A82" s="3" t="s">
        <v>67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28.5" customHeight="1" spans="1:12">
      <c r="A83" s="4" t="s">
        <v>68</v>
      </c>
      <c r="B83" s="4"/>
      <c r="C83" s="4"/>
      <c r="D83" s="4"/>
      <c r="E83" s="22"/>
      <c r="F83" s="22"/>
      <c r="G83" s="22"/>
      <c r="H83" s="22"/>
      <c r="I83" s="5" t="s">
        <v>201</v>
      </c>
      <c r="J83" s="5"/>
      <c r="K83" s="5"/>
      <c r="L83" s="5"/>
    </row>
    <row r="84" ht="18" customHeight="1" spans="1:12">
      <c r="A84" s="6" t="s">
        <v>17</v>
      </c>
      <c r="B84" s="7" t="s">
        <v>70</v>
      </c>
      <c r="C84" s="7" t="s">
        <v>71</v>
      </c>
      <c r="D84" s="7" t="s">
        <v>72</v>
      </c>
      <c r="E84" s="7" t="s">
        <v>73</v>
      </c>
      <c r="F84" s="7" t="s">
        <v>74</v>
      </c>
      <c r="G84" s="7" t="s">
        <v>75</v>
      </c>
      <c r="H84" s="7" t="s">
        <v>76</v>
      </c>
      <c r="I84" s="7" t="s">
        <v>77</v>
      </c>
      <c r="J84" s="7"/>
      <c r="K84" s="7"/>
      <c r="L84" s="8" t="s">
        <v>78</v>
      </c>
    </row>
    <row r="85" ht="28.5" customHeight="1" spans="1:12">
      <c r="A85" s="9"/>
      <c r="B85" s="10"/>
      <c r="C85" s="10"/>
      <c r="D85" s="10"/>
      <c r="E85" s="10"/>
      <c r="F85" s="10"/>
      <c r="G85" s="10"/>
      <c r="H85" s="10"/>
      <c r="I85" s="10" t="s">
        <v>79</v>
      </c>
      <c r="J85" s="10" t="s">
        <v>80</v>
      </c>
      <c r="K85" s="10" t="s">
        <v>81</v>
      </c>
      <c r="L85" s="11"/>
    </row>
    <row r="86" ht="41.25" customHeight="1" spans="1:12">
      <c r="A86" s="24">
        <v>40</v>
      </c>
      <c r="B86" s="13" t="s">
        <v>202</v>
      </c>
      <c r="C86" s="14" t="s">
        <v>203</v>
      </c>
      <c r="D86" s="14" t="s">
        <v>204</v>
      </c>
      <c r="E86" s="13" t="s">
        <v>105</v>
      </c>
      <c r="F86" s="15">
        <v>80</v>
      </c>
      <c r="G86" s="15">
        <v>95.32</v>
      </c>
      <c r="H86" s="15">
        <v>7625.6</v>
      </c>
      <c r="I86" s="15">
        <v>1437.6</v>
      </c>
      <c r="J86" s="15">
        <v>312.8</v>
      </c>
      <c r="K86" s="15">
        <v>260.8</v>
      </c>
      <c r="L86" s="16"/>
    </row>
    <row r="87" ht="41.25" customHeight="1" spans="1:12">
      <c r="A87" s="24">
        <v>41</v>
      </c>
      <c r="B87" s="13" t="s">
        <v>205</v>
      </c>
      <c r="C87" s="14" t="s">
        <v>206</v>
      </c>
      <c r="D87" s="14" t="s">
        <v>207</v>
      </c>
      <c r="E87" s="13" t="s">
        <v>105</v>
      </c>
      <c r="F87" s="15">
        <v>200</v>
      </c>
      <c r="G87" s="15">
        <v>100</v>
      </c>
      <c r="H87" s="15">
        <v>20000</v>
      </c>
      <c r="I87" s="15"/>
      <c r="J87" s="15"/>
      <c r="K87" s="15"/>
      <c r="L87" s="16"/>
    </row>
    <row r="88" ht="79.5" customHeight="1" spans="1:12">
      <c r="A88" s="24">
        <v>42</v>
      </c>
      <c r="B88" s="13" t="s">
        <v>208</v>
      </c>
      <c r="C88" s="14" t="s">
        <v>209</v>
      </c>
      <c r="D88" s="14" t="s">
        <v>210</v>
      </c>
      <c r="E88" s="13" t="s">
        <v>130</v>
      </c>
      <c r="F88" s="15">
        <v>450</v>
      </c>
      <c r="G88" s="15">
        <v>5.46</v>
      </c>
      <c r="H88" s="15">
        <v>2457</v>
      </c>
      <c r="I88" s="15">
        <v>180</v>
      </c>
      <c r="J88" s="15">
        <v>1840.5</v>
      </c>
      <c r="K88" s="15">
        <v>274.5</v>
      </c>
      <c r="L88" s="16"/>
    </row>
    <row r="89" ht="105" customHeight="1" spans="1:12">
      <c r="A89" s="24">
        <v>43</v>
      </c>
      <c r="B89" s="13" t="s">
        <v>211</v>
      </c>
      <c r="C89" s="14" t="s">
        <v>212</v>
      </c>
      <c r="D89" s="14" t="s">
        <v>213</v>
      </c>
      <c r="E89" s="13" t="s">
        <v>130</v>
      </c>
      <c r="F89" s="15">
        <v>360.09</v>
      </c>
      <c r="G89" s="15">
        <v>5.46</v>
      </c>
      <c r="H89" s="15">
        <v>1966.09</v>
      </c>
      <c r="I89" s="15">
        <v>144.04</v>
      </c>
      <c r="J89" s="15">
        <v>1472.77</v>
      </c>
      <c r="K89" s="15">
        <v>219.65</v>
      </c>
      <c r="L89" s="16"/>
    </row>
    <row r="90" ht="92.25" customHeight="1" spans="1:12">
      <c r="A90" s="17">
        <v>44</v>
      </c>
      <c r="B90" s="18" t="s">
        <v>214</v>
      </c>
      <c r="C90" s="27" t="s">
        <v>215</v>
      </c>
      <c r="D90" s="27" t="s">
        <v>216</v>
      </c>
      <c r="E90" s="18" t="s">
        <v>130</v>
      </c>
      <c r="F90" s="19">
        <v>300.05</v>
      </c>
      <c r="G90" s="19">
        <v>14.37</v>
      </c>
      <c r="H90" s="19">
        <v>4311.72</v>
      </c>
      <c r="I90" s="19">
        <v>2781.46</v>
      </c>
      <c r="J90" s="19">
        <v>678.11</v>
      </c>
      <c r="K90" s="19">
        <v>537.09</v>
      </c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2"/>
      <c r="J91" s="2"/>
      <c r="K91" s="2"/>
      <c r="L91" s="2"/>
    </row>
    <row r="92" ht="29.25" customHeight="1" spans="1:12">
      <c r="A92" s="3" t="s">
        <v>67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28.5" customHeight="1" spans="1:12">
      <c r="A93" s="4" t="s">
        <v>68</v>
      </c>
      <c r="B93" s="4"/>
      <c r="C93" s="4"/>
      <c r="D93" s="4"/>
      <c r="E93" s="22"/>
      <c r="F93" s="22"/>
      <c r="G93" s="22"/>
      <c r="H93" s="22"/>
      <c r="I93" s="5" t="s">
        <v>217</v>
      </c>
      <c r="J93" s="5"/>
      <c r="K93" s="5"/>
      <c r="L93" s="5"/>
    </row>
    <row r="94" ht="18" customHeight="1" spans="1:12">
      <c r="A94" s="6" t="s">
        <v>17</v>
      </c>
      <c r="B94" s="7" t="s">
        <v>70</v>
      </c>
      <c r="C94" s="7" t="s">
        <v>71</v>
      </c>
      <c r="D94" s="7" t="s">
        <v>72</v>
      </c>
      <c r="E94" s="7" t="s">
        <v>73</v>
      </c>
      <c r="F94" s="7" t="s">
        <v>74</v>
      </c>
      <c r="G94" s="7" t="s">
        <v>75</v>
      </c>
      <c r="H94" s="7" t="s">
        <v>76</v>
      </c>
      <c r="I94" s="7" t="s">
        <v>77</v>
      </c>
      <c r="J94" s="7"/>
      <c r="K94" s="7"/>
      <c r="L94" s="8" t="s">
        <v>78</v>
      </c>
    </row>
    <row r="95" ht="28.5" customHeight="1" spans="1:12">
      <c r="A95" s="9"/>
      <c r="B95" s="10"/>
      <c r="C95" s="10"/>
      <c r="D95" s="10"/>
      <c r="E95" s="10"/>
      <c r="F95" s="10"/>
      <c r="G95" s="10"/>
      <c r="H95" s="10"/>
      <c r="I95" s="10" t="s">
        <v>79</v>
      </c>
      <c r="J95" s="10" t="s">
        <v>80</v>
      </c>
      <c r="K95" s="10" t="s">
        <v>81</v>
      </c>
      <c r="L95" s="11"/>
    </row>
    <row r="96" ht="79.5" customHeight="1" spans="1:12">
      <c r="A96" s="24">
        <v>45</v>
      </c>
      <c r="B96" s="13" t="s">
        <v>218</v>
      </c>
      <c r="C96" s="14" t="s">
        <v>219</v>
      </c>
      <c r="D96" s="14" t="s">
        <v>220</v>
      </c>
      <c r="E96" s="13" t="s">
        <v>130</v>
      </c>
      <c r="F96" s="15">
        <v>510.04</v>
      </c>
      <c r="G96" s="15">
        <v>18.28</v>
      </c>
      <c r="H96" s="15">
        <v>9323.53</v>
      </c>
      <c r="I96" s="15"/>
      <c r="J96" s="15">
        <v>7696.5</v>
      </c>
      <c r="K96" s="15">
        <v>1025.18</v>
      </c>
      <c r="L96" s="16"/>
    </row>
    <row r="97" ht="18" customHeight="1" spans="1:12">
      <c r="A97" s="12"/>
      <c r="B97" s="13"/>
      <c r="C97" s="14" t="s">
        <v>221</v>
      </c>
      <c r="D97" s="14"/>
      <c r="E97" s="14"/>
      <c r="F97" s="14"/>
      <c r="G97" s="15"/>
      <c r="H97" s="15">
        <v>181929.34</v>
      </c>
      <c r="I97" s="15">
        <v>9938.21</v>
      </c>
      <c r="J97" s="15">
        <v>4261.36</v>
      </c>
      <c r="K97" s="15">
        <v>2153.72</v>
      </c>
      <c r="L97" s="16"/>
    </row>
    <row r="98" ht="92.25" customHeight="1" spans="1:12">
      <c r="A98" s="24">
        <v>46</v>
      </c>
      <c r="B98" s="13" t="s">
        <v>222</v>
      </c>
      <c r="C98" s="14" t="s">
        <v>223</v>
      </c>
      <c r="D98" s="14" t="s">
        <v>224</v>
      </c>
      <c r="E98" s="13" t="s">
        <v>225</v>
      </c>
      <c r="F98" s="15">
        <v>60</v>
      </c>
      <c r="G98" s="15">
        <v>2746.09</v>
      </c>
      <c r="H98" s="15">
        <v>164765.4</v>
      </c>
      <c r="I98" s="15">
        <v>4526.4</v>
      </c>
      <c r="J98" s="15">
        <v>2529</v>
      </c>
      <c r="K98" s="15">
        <v>1063.8</v>
      </c>
      <c r="L98" s="16"/>
    </row>
    <row r="99" ht="28.5" customHeight="1" spans="1:12">
      <c r="A99" s="24">
        <v>47</v>
      </c>
      <c r="B99" s="13" t="s">
        <v>226</v>
      </c>
      <c r="C99" s="14" t="s">
        <v>227</v>
      </c>
      <c r="D99" s="14" t="s">
        <v>228</v>
      </c>
      <c r="E99" s="13" t="s">
        <v>113</v>
      </c>
      <c r="F99" s="15">
        <v>60</v>
      </c>
      <c r="G99" s="15">
        <v>94.76</v>
      </c>
      <c r="H99" s="15">
        <v>5685.6</v>
      </c>
      <c r="I99" s="15">
        <v>1957.2</v>
      </c>
      <c r="J99" s="15">
        <v>648.6</v>
      </c>
      <c r="K99" s="15">
        <v>408</v>
      </c>
      <c r="L99" s="16"/>
    </row>
    <row r="100" ht="15.75" customHeight="1" spans="1:12">
      <c r="A100" s="24">
        <v>48</v>
      </c>
      <c r="B100" s="13" t="s">
        <v>229</v>
      </c>
      <c r="C100" s="14" t="s">
        <v>230</v>
      </c>
      <c r="D100" s="14" t="s">
        <v>231</v>
      </c>
      <c r="E100" s="13" t="s">
        <v>105</v>
      </c>
      <c r="F100" s="15">
        <v>60</v>
      </c>
      <c r="G100" s="15">
        <v>39.48</v>
      </c>
      <c r="H100" s="15">
        <v>2368.8</v>
      </c>
      <c r="I100" s="15">
        <v>1440.6</v>
      </c>
      <c r="J100" s="15">
        <v>57</v>
      </c>
      <c r="K100" s="15">
        <v>229.2</v>
      </c>
      <c r="L100" s="16"/>
    </row>
    <row r="101" ht="117.75" customHeight="1" spans="1:12">
      <c r="A101" s="17">
        <v>49</v>
      </c>
      <c r="B101" s="18" t="s">
        <v>232</v>
      </c>
      <c r="C101" s="27" t="s">
        <v>88</v>
      </c>
      <c r="D101" s="27" t="s">
        <v>233</v>
      </c>
      <c r="E101" s="18" t="s">
        <v>86</v>
      </c>
      <c r="F101" s="19">
        <v>60</v>
      </c>
      <c r="G101" s="19">
        <v>35.93</v>
      </c>
      <c r="H101" s="19">
        <v>2155.8</v>
      </c>
      <c r="I101" s="19">
        <v>1112.4</v>
      </c>
      <c r="J101" s="19">
        <v>455.4</v>
      </c>
      <c r="K101" s="19">
        <v>235.2</v>
      </c>
      <c r="L101" s="20"/>
    </row>
    <row r="102" ht="24" customHeight="1" spans="1:12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2"/>
    </row>
    <row r="103" ht="29.25" customHeight="1" spans="1:12">
      <c r="A103" s="3" t="s">
        <v>67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28.5" customHeight="1" spans="1:12">
      <c r="A104" s="4" t="s">
        <v>68</v>
      </c>
      <c r="B104" s="4"/>
      <c r="C104" s="4"/>
      <c r="D104" s="4"/>
      <c r="E104" s="22"/>
      <c r="F104" s="22"/>
      <c r="G104" s="22"/>
      <c r="H104" s="22"/>
      <c r="I104" s="5" t="s">
        <v>234</v>
      </c>
      <c r="J104" s="5"/>
      <c r="K104" s="5"/>
      <c r="L104" s="5"/>
    </row>
    <row r="105" ht="18" customHeight="1" spans="1:12">
      <c r="A105" s="6" t="s">
        <v>17</v>
      </c>
      <c r="B105" s="7" t="s">
        <v>70</v>
      </c>
      <c r="C105" s="7" t="s">
        <v>71</v>
      </c>
      <c r="D105" s="7" t="s">
        <v>72</v>
      </c>
      <c r="E105" s="7" t="s">
        <v>73</v>
      </c>
      <c r="F105" s="7" t="s">
        <v>74</v>
      </c>
      <c r="G105" s="7" t="s">
        <v>75</v>
      </c>
      <c r="H105" s="7" t="s">
        <v>76</v>
      </c>
      <c r="I105" s="7" t="s">
        <v>77</v>
      </c>
      <c r="J105" s="7"/>
      <c r="K105" s="7"/>
      <c r="L105" s="8" t="s">
        <v>78</v>
      </c>
    </row>
    <row r="106" ht="28.5" customHeight="1" spans="1:12">
      <c r="A106" s="9"/>
      <c r="B106" s="10"/>
      <c r="C106" s="10"/>
      <c r="D106" s="10"/>
      <c r="E106" s="10"/>
      <c r="F106" s="10"/>
      <c r="G106" s="10"/>
      <c r="H106" s="10"/>
      <c r="I106" s="10" t="s">
        <v>79</v>
      </c>
      <c r="J106" s="10" t="s">
        <v>80</v>
      </c>
      <c r="K106" s="10" t="s">
        <v>81</v>
      </c>
      <c r="L106" s="11"/>
    </row>
    <row r="107" ht="41.25" customHeight="1" spans="1:12">
      <c r="A107" s="24">
        <v>50</v>
      </c>
      <c r="B107" s="13" t="s">
        <v>235</v>
      </c>
      <c r="C107" s="14" t="s">
        <v>93</v>
      </c>
      <c r="D107" s="14" t="s">
        <v>236</v>
      </c>
      <c r="E107" s="13" t="s">
        <v>86</v>
      </c>
      <c r="F107" s="15">
        <v>60</v>
      </c>
      <c r="G107" s="15">
        <v>95.44</v>
      </c>
      <c r="H107" s="15">
        <v>5726.4</v>
      </c>
      <c r="I107" s="15">
        <v>410.4</v>
      </c>
      <c r="J107" s="15">
        <v>67.2</v>
      </c>
      <c r="K107" s="15">
        <v>71.4</v>
      </c>
      <c r="L107" s="16"/>
    </row>
    <row r="108" ht="105" customHeight="1" spans="1:12">
      <c r="A108" s="24">
        <v>51</v>
      </c>
      <c r="B108" s="13" t="s">
        <v>237</v>
      </c>
      <c r="C108" s="14" t="s">
        <v>212</v>
      </c>
      <c r="D108" s="14" t="s">
        <v>213</v>
      </c>
      <c r="E108" s="13" t="s">
        <v>130</v>
      </c>
      <c r="F108" s="15">
        <v>60</v>
      </c>
      <c r="G108" s="15">
        <v>5.46</v>
      </c>
      <c r="H108" s="15">
        <v>327.6</v>
      </c>
      <c r="I108" s="15">
        <v>24</v>
      </c>
      <c r="J108" s="15">
        <v>245.4</v>
      </c>
      <c r="K108" s="15">
        <v>36.6</v>
      </c>
      <c r="L108" s="16"/>
    </row>
    <row r="109" ht="92.25" customHeight="1" spans="1:12">
      <c r="A109" s="24">
        <v>52</v>
      </c>
      <c r="B109" s="13" t="s">
        <v>238</v>
      </c>
      <c r="C109" s="14" t="s">
        <v>215</v>
      </c>
      <c r="D109" s="14" t="s">
        <v>216</v>
      </c>
      <c r="E109" s="13" t="s">
        <v>130</v>
      </c>
      <c r="F109" s="15">
        <v>50.4</v>
      </c>
      <c r="G109" s="15">
        <v>14.37</v>
      </c>
      <c r="H109" s="15">
        <v>724.25</v>
      </c>
      <c r="I109" s="15">
        <v>467.21</v>
      </c>
      <c r="J109" s="15">
        <v>113.9</v>
      </c>
      <c r="K109" s="15">
        <v>90.22</v>
      </c>
      <c r="L109" s="16"/>
    </row>
    <row r="110" ht="79.5" customHeight="1" spans="1:12">
      <c r="A110" s="24">
        <v>53</v>
      </c>
      <c r="B110" s="13" t="s">
        <v>239</v>
      </c>
      <c r="C110" s="14" t="s">
        <v>219</v>
      </c>
      <c r="D110" s="14" t="s">
        <v>220</v>
      </c>
      <c r="E110" s="13" t="s">
        <v>130</v>
      </c>
      <c r="F110" s="15">
        <v>9.6</v>
      </c>
      <c r="G110" s="15">
        <v>18.28</v>
      </c>
      <c r="H110" s="15">
        <v>175.49</v>
      </c>
      <c r="I110" s="15"/>
      <c r="J110" s="15">
        <v>144.86</v>
      </c>
      <c r="K110" s="15">
        <v>19.3</v>
      </c>
      <c r="L110" s="16"/>
    </row>
    <row r="111" ht="15.75" customHeight="1" spans="1:12">
      <c r="A111" s="24"/>
      <c r="B111" s="13"/>
      <c r="C111" s="14"/>
      <c r="D111" s="14"/>
      <c r="E111" s="13"/>
      <c r="F111" s="15"/>
      <c r="G111" s="15"/>
      <c r="H111" s="15"/>
      <c r="I111" s="15"/>
      <c r="J111" s="15"/>
      <c r="K111" s="15"/>
      <c r="L111" s="16"/>
    </row>
    <row r="112" ht="15.75" customHeight="1" spans="1:12">
      <c r="A112" s="24"/>
      <c r="B112" s="13"/>
      <c r="C112" s="14"/>
      <c r="D112" s="14"/>
      <c r="E112" s="13"/>
      <c r="F112" s="15"/>
      <c r="G112" s="15"/>
      <c r="H112" s="15"/>
      <c r="I112" s="15"/>
      <c r="J112" s="15"/>
      <c r="K112" s="15"/>
      <c r="L112" s="16"/>
    </row>
    <row r="113" ht="15.75" customHeight="1" spans="1:12">
      <c r="A113" s="24"/>
      <c r="B113" s="13"/>
      <c r="C113" s="14"/>
      <c r="D113" s="14"/>
      <c r="E113" s="13"/>
      <c r="F113" s="15"/>
      <c r="G113" s="15"/>
      <c r="H113" s="15"/>
      <c r="I113" s="15"/>
      <c r="J113" s="15"/>
      <c r="K113" s="15"/>
      <c r="L113" s="16"/>
    </row>
    <row r="114" ht="15.75" customHeight="1" spans="1:12">
      <c r="A114" s="17" t="s">
        <v>240</v>
      </c>
      <c r="B114" s="18"/>
      <c r="C114" s="18"/>
      <c r="D114" s="18"/>
      <c r="E114" s="18"/>
      <c r="F114" s="18"/>
      <c r="G114" s="18"/>
      <c r="H114" s="19">
        <v>1842880.97</v>
      </c>
      <c r="I114" s="19">
        <v>164722.2</v>
      </c>
      <c r="J114" s="19">
        <v>118007.51</v>
      </c>
      <c r="K114" s="19">
        <v>41100.26</v>
      </c>
      <c r="L114" s="20"/>
    </row>
  </sheetData>
  <mergeCells count="177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1:H21"/>
    <mergeCell ref="I21:L21"/>
    <mergeCell ref="A22:L22"/>
    <mergeCell ref="A23:D23"/>
    <mergeCell ref="E23:H23"/>
    <mergeCell ref="I23:L23"/>
    <mergeCell ref="I24:K24"/>
    <mergeCell ref="A30:H30"/>
    <mergeCell ref="I30:L30"/>
    <mergeCell ref="A31:L31"/>
    <mergeCell ref="A32:D32"/>
    <mergeCell ref="E32:H32"/>
    <mergeCell ref="I32:L32"/>
    <mergeCell ref="I33:K33"/>
    <mergeCell ref="A44:H44"/>
    <mergeCell ref="I44:L44"/>
    <mergeCell ref="A45:L45"/>
    <mergeCell ref="A46:D46"/>
    <mergeCell ref="E46:H46"/>
    <mergeCell ref="I46:L46"/>
    <mergeCell ref="I47:K47"/>
    <mergeCell ref="A57:H57"/>
    <mergeCell ref="I57:L57"/>
    <mergeCell ref="A58:L58"/>
    <mergeCell ref="A59:D59"/>
    <mergeCell ref="E59:H59"/>
    <mergeCell ref="I59:L59"/>
    <mergeCell ref="I60:K60"/>
    <mergeCell ref="A64:H64"/>
    <mergeCell ref="I64:L64"/>
    <mergeCell ref="A65:L65"/>
    <mergeCell ref="A66:D66"/>
    <mergeCell ref="E66:H66"/>
    <mergeCell ref="I66:L66"/>
    <mergeCell ref="I67:K67"/>
    <mergeCell ref="A71:H71"/>
    <mergeCell ref="I71:L71"/>
    <mergeCell ref="A72:L72"/>
    <mergeCell ref="A73:D73"/>
    <mergeCell ref="E73:H73"/>
    <mergeCell ref="I73:L73"/>
    <mergeCell ref="I74:K74"/>
    <mergeCell ref="A81:H81"/>
    <mergeCell ref="I81:L81"/>
    <mergeCell ref="A82:L82"/>
    <mergeCell ref="A83:D83"/>
    <mergeCell ref="E83:H83"/>
    <mergeCell ref="I83:L83"/>
    <mergeCell ref="I84:K84"/>
    <mergeCell ref="A91:H91"/>
    <mergeCell ref="I91:L91"/>
    <mergeCell ref="A92:L92"/>
    <mergeCell ref="A93:D93"/>
    <mergeCell ref="E93:H93"/>
    <mergeCell ref="I93:L93"/>
    <mergeCell ref="I94:K94"/>
    <mergeCell ref="A102:H102"/>
    <mergeCell ref="I102:L102"/>
    <mergeCell ref="A103:L103"/>
    <mergeCell ref="A104:D104"/>
    <mergeCell ref="E104:H104"/>
    <mergeCell ref="I104:L104"/>
    <mergeCell ref="I105:K105"/>
    <mergeCell ref="A114:G114"/>
    <mergeCell ref="A4:A5"/>
    <mergeCell ref="A14:A15"/>
    <mergeCell ref="A24:A25"/>
    <mergeCell ref="A33:A34"/>
    <mergeCell ref="A47:A48"/>
    <mergeCell ref="A60:A61"/>
    <mergeCell ref="A67:A68"/>
    <mergeCell ref="A74:A75"/>
    <mergeCell ref="A84:A85"/>
    <mergeCell ref="A94:A95"/>
    <mergeCell ref="A105:A106"/>
    <mergeCell ref="B4:B5"/>
    <mergeCell ref="B14:B15"/>
    <mergeCell ref="B24:B25"/>
    <mergeCell ref="B33:B34"/>
    <mergeCell ref="B47:B48"/>
    <mergeCell ref="B60:B61"/>
    <mergeCell ref="B67:B68"/>
    <mergeCell ref="B74:B75"/>
    <mergeCell ref="B84:B85"/>
    <mergeCell ref="B94:B95"/>
    <mergeCell ref="B105:B106"/>
    <mergeCell ref="C4:C5"/>
    <mergeCell ref="C14:C15"/>
    <mergeCell ref="C24:C25"/>
    <mergeCell ref="C33:C34"/>
    <mergeCell ref="C47:C48"/>
    <mergeCell ref="C60:C61"/>
    <mergeCell ref="C67:C68"/>
    <mergeCell ref="C74:C75"/>
    <mergeCell ref="C84:C85"/>
    <mergeCell ref="C94:C95"/>
    <mergeCell ref="C105:C106"/>
    <mergeCell ref="D4:D5"/>
    <mergeCell ref="D14:D15"/>
    <mergeCell ref="D24:D25"/>
    <mergeCell ref="D33:D34"/>
    <mergeCell ref="D47:D48"/>
    <mergeCell ref="D60:D61"/>
    <mergeCell ref="D67:D68"/>
    <mergeCell ref="D74:D75"/>
    <mergeCell ref="D84:D85"/>
    <mergeCell ref="D94:D95"/>
    <mergeCell ref="D105:D106"/>
    <mergeCell ref="E4:E5"/>
    <mergeCell ref="E14:E15"/>
    <mergeCell ref="E24:E25"/>
    <mergeCell ref="E33:E34"/>
    <mergeCell ref="E47:E48"/>
    <mergeCell ref="E60:E61"/>
    <mergeCell ref="E67:E68"/>
    <mergeCell ref="E74:E75"/>
    <mergeCell ref="E84:E85"/>
    <mergeCell ref="E94:E95"/>
    <mergeCell ref="E105:E106"/>
    <mergeCell ref="F4:F5"/>
    <mergeCell ref="F14:F15"/>
    <mergeCell ref="F24:F25"/>
    <mergeCell ref="F33:F34"/>
    <mergeCell ref="F47:F48"/>
    <mergeCell ref="F60:F61"/>
    <mergeCell ref="F67:F68"/>
    <mergeCell ref="F74:F75"/>
    <mergeCell ref="F84:F85"/>
    <mergeCell ref="F94:F95"/>
    <mergeCell ref="F105:F106"/>
    <mergeCell ref="G4:G5"/>
    <mergeCell ref="G14:G15"/>
    <mergeCell ref="G24:G25"/>
    <mergeCell ref="G33:G34"/>
    <mergeCell ref="G47:G48"/>
    <mergeCell ref="G60:G61"/>
    <mergeCell ref="G67:G68"/>
    <mergeCell ref="G74:G75"/>
    <mergeCell ref="G84:G85"/>
    <mergeCell ref="G94:G95"/>
    <mergeCell ref="G105:G106"/>
    <mergeCell ref="H4:H5"/>
    <mergeCell ref="H14:H15"/>
    <mergeCell ref="H24:H25"/>
    <mergeCell ref="H33:H34"/>
    <mergeCell ref="H47:H48"/>
    <mergeCell ref="H60:H61"/>
    <mergeCell ref="H67:H68"/>
    <mergeCell ref="H74:H75"/>
    <mergeCell ref="H84:H85"/>
    <mergeCell ref="H94:H95"/>
    <mergeCell ref="H105:H106"/>
    <mergeCell ref="L4:L5"/>
    <mergeCell ref="L14:L15"/>
    <mergeCell ref="L24:L25"/>
    <mergeCell ref="L33:L34"/>
    <mergeCell ref="L47:L48"/>
    <mergeCell ref="L60:L61"/>
    <mergeCell ref="L67:L68"/>
    <mergeCell ref="L74:L75"/>
    <mergeCell ref="L84:L85"/>
    <mergeCell ref="L94:L95"/>
    <mergeCell ref="L105:L106"/>
  </mergeCells>
  <printOptions horizontalCentered="1"/>
  <pageMargins left="0.19975" right="0.19975" top="0.510416666666667" bottom="0" header="0.510416666666667" footer="0"/>
  <pageSetup paperSize="9" orientation="landscape"/>
  <headerFooter/>
  <rowBreaks count="10" manualBreakCount="10">
    <brk id="10" max="16383" man="1"/>
    <brk id="20" max="16383" man="1"/>
    <brk id="29" max="16383" man="1"/>
    <brk id="43" max="16383" man="1"/>
    <brk id="56" max="16383" man="1"/>
    <brk id="63" max="16383" man="1"/>
    <brk id="70" max="16383" man="1"/>
    <brk id="80" max="16383" man="1"/>
    <brk id="90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abSelected="1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241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242</v>
      </c>
      <c r="B4" s="22"/>
      <c r="C4" s="22"/>
      <c r="D4" s="5" t="s">
        <v>243</v>
      </c>
      <c r="E4" s="5"/>
    </row>
    <row r="5" ht="17.25" customHeight="1" spans="1:5">
      <c r="A5" s="6" t="s">
        <v>17</v>
      </c>
      <c r="B5" s="7" t="s">
        <v>71</v>
      </c>
      <c r="C5" s="7" t="s">
        <v>244</v>
      </c>
      <c r="D5" s="7" t="s">
        <v>245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246</v>
      </c>
      <c r="D6" s="15" t="s">
        <v>247</v>
      </c>
      <c r="E6" s="25">
        <v>23351.68</v>
      </c>
    </row>
    <row r="7" ht="15.75" customHeight="1" spans="1:5">
      <c r="A7" s="24" t="s">
        <v>30</v>
      </c>
      <c r="B7" s="14" t="s">
        <v>248</v>
      </c>
      <c r="C7" s="13"/>
      <c r="D7" s="15" t="s">
        <v>249</v>
      </c>
      <c r="E7" s="25"/>
    </row>
    <row r="8" ht="15.75" customHeight="1" spans="1:5">
      <c r="A8" s="24" t="s">
        <v>32</v>
      </c>
      <c r="B8" s="14" t="s">
        <v>250</v>
      </c>
      <c r="C8" s="13"/>
      <c r="D8" s="15" t="s">
        <v>251</v>
      </c>
      <c r="E8" s="25">
        <v>1258</v>
      </c>
    </row>
    <row r="9" ht="15.75" customHeight="1" spans="1:5">
      <c r="A9" s="24" t="s">
        <v>34</v>
      </c>
      <c r="B9" s="14" t="s">
        <v>252</v>
      </c>
      <c r="C9" s="13"/>
      <c r="D9" s="15" t="s">
        <v>253</v>
      </c>
      <c r="E9" s="25">
        <v>340.71</v>
      </c>
    </row>
    <row r="10" ht="15.75" customHeight="1" spans="1:5">
      <c r="A10" s="24" t="s">
        <v>254</v>
      </c>
      <c r="B10" s="14" t="s">
        <v>255</v>
      </c>
      <c r="C10" s="13"/>
      <c r="D10" s="15" t="s">
        <v>256</v>
      </c>
      <c r="E10" s="25">
        <v>4429.22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257</v>
      </c>
      <c r="B44" s="18"/>
      <c r="C44" s="18"/>
      <c r="D44" s="18"/>
      <c r="E44" s="26">
        <v>29379.61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68</v>
      </c>
      <c r="B4" s="4"/>
      <c r="C4" s="4"/>
      <c r="D4" s="4"/>
      <c r="E4" s="4"/>
      <c r="F4" s="4"/>
      <c r="G4" s="4"/>
      <c r="H4" s="4"/>
      <c r="I4" s="5" t="s">
        <v>243</v>
      </c>
      <c r="J4" s="5"/>
      <c r="K4" s="5"/>
      <c r="L4" s="5"/>
    </row>
    <row r="5" ht="18" customHeight="1" spans="1:12">
      <c r="A5" s="6" t="s">
        <v>17</v>
      </c>
      <c r="B5" s="7" t="s">
        <v>70</v>
      </c>
      <c r="C5" s="7" t="s">
        <v>71</v>
      </c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/>
      <c r="K5" s="7"/>
      <c r="L5" s="8" t="s">
        <v>78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79</v>
      </c>
      <c r="J6" s="10" t="s">
        <v>80</v>
      </c>
      <c r="K6" s="10" t="s">
        <v>81</v>
      </c>
      <c r="L6" s="11"/>
    </row>
    <row r="7" ht="18" customHeight="1" spans="1:12">
      <c r="A7" s="12"/>
      <c r="B7" s="13"/>
      <c r="C7" s="14" t="s">
        <v>259</v>
      </c>
      <c r="D7" s="14"/>
      <c r="E7" s="14"/>
      <c r="F7" s="14"/>
      <c r="G7" s="15"/>
      <c r="H7" s="15">
        <v>47235.73</v>
      </c>
      <c r="I7" s="15">
        <v>18920.36</v>
      </c>
      <c r="J7" s="15">
        <v>3939.04</v>
      </c>
      <c r="K7" s="15">
        <v>3425.07</v>
      </c>
      <c r="L7" s="16"/>
    </row>
    <row r="8" ht="28.5" customHeight="1" spans="1:12">
      <c r="A8" s="12">
        <v>1</v>
      </c>
      <c r="B8" s="13" t="s">
        <v>260</v>
      </c>
      <c r="C8" s="14" t="s">
        <v>261</v>
      </c>
      <c r="D8" s="14" t="s">
        <v>262</v>
      </c>
      <c r="E8" s="13" t="s">
        <v>263</v>
      </c>
      <c r="F8" s="15">
        <v>1</v>
      </c>
      <c r="G8" s="15">
        <v>4345.56</v>
      </c>
      <c r="H8" s="15">
        <v>4345.56</v>
      </c>
      <c r="I8" s="15">
        <v>604</v>
      </c>
      <c r="J8" s="15">
        <v>1893.8</v>
      </c>
      <c r="K8" s="15">
        <v>352.47</v>
      </c>
      <c r="L8" s="16"/>
    </row>
    <row r="9" ht="15.75" customHeight="1" spans="1:12">
      <c r="A9" s="12">
        <v>2</v>
      </c>
      <c r="B9" s="13" t="s">
        <v>264</v>
      </c>
      <c r="C9" s="14" t="s">
        <v>265</v>
      </c>
      <c r="D9" s="14" t="s">
        <v>266</v>
      </c>
      <c r="E9" s="13" t="s">
        <v>86</v>
      </c>
      <c r="F9" s="15">
        <v>568.1</v>
      </c>
      <c r="G9" s="15">
        <v>55.63</v>
      </c>
      <c r="H9" s="15">
        <v>31603.4</v>
      </c>
      <c r="I9" s="15">
        <v>12662.95</v>
      </c>
      <c r="J9" s="15">
        <v>1346.4</v>
      </c>
      <c r="K9" s="15">
        <v>2107.65</v>
      </c>
      <c r="L9" s="16"/>
    </row>
    <row r="10" ht="15.75" customHeight="1" spans="1:12">
      <c r="A10" s="12">
        <v>3</v>
      </c>
      <c r="B10" s="13" t="s">
        <v>267</v>
      </c>
      <c r="C10" s="14" t="s">
        <v>268</v>
      </c>
      <c r="D10" s="14" t="s">
        <v>269</v>
      </c>
      <c r="E10" s="13" t="s">
        <v>86</v>
      </c>
      <c r="F10" s="15">
        <v>34.97</v>
      </c>
      <c r="G10" s="15">
        <v>53.31</v>
      </c>
      <c r="H10" s="15">
        <v>1864.25</v>
      </c>
      <c r="I10" s="15">
        <v>737.52</v>
      </c>
      <c r="J10" s="15">
        <v>68.19</v>
      </c>
      <c r="K10" s="15">
        <v>121.35</v>
      </c>
      <c r="L10" s="16"/>
    </row>
    <row r="11" ht="15.75" customHeight="1" spans="1:12">
      <c r="A11" s="12">
        <v>4</v>
      </c>
      <c r="B11" s="13" t="s">
        <v>270</v>
      </c>
      <c r="C11" s="14" t="s">
        <v>271</v>
      </c>
      <c r="D11" s="14" t="s">
        <v>272</v>
      </c>
      <c r="E11" s="13" t="s">
        <v>86</v>
      </c>
      <c r="F11" s="15">
        <v>23.4</v>
      </c>
      <c r="G11" s="15">
        <v>35.25</v>
      </c>
      <c r="H11" s="15">
        <v>824.85</v>
      </c>
      <c r="I11" s="15">
        <v>260.44</v>
      </c>
      <c r="J11" s="15">
        <v>12.87</v>
      </c>
      <c r="K11" s="15">
        <v>41.42</v>
      </c>
      <c r="L11" s="16"/>
    </row>
    <row r="12" ht="15.75" customHeight="1" spans="1:12">
      <c r="A12" s="12">
        <v>5</v>
      </c>
      <c r="B12" s="13" t="s">
        <v>273</v>
      </c>
      <c r="C12" s="14" t="s">
        <v>265</v>
      </c>
      <c r="D12" s="14" t="s">
        <v>274</v>
      </c>
      <c r="E12" s="13" t="s">
        <v>86</v>
      </c>
      <c r="F12" s="15">
        <v>72.69</v>
      </c>
      <c r="G12" s="15">
        <v>63.27</v>
      </c>
      <c r="H12" s="15">
        <v>4599.1</v>
      </c>
      <c r="I12" s="15">
        <v>2792.02</v>
      </c>
      <c r="J12" s="15">
        <v>228.25</v>
      </c>
      <c r="K12" s="15">
        <v>460.85</v>
      </c>
      <c r="L12" s="16"/>
    </row>
    <row r="13" ht="15.75" customHeight="1" spans="1:12">
      <c r="A13" s="12">
        <v>6</v>
      </c>
      <c r="B13" s="13" t="s">
        <v>275</v>
      </c>
      <c r="C13" s="14" t="s">
        <v>276</v>
      </c>
      <c r="D13" s="14" t="s">
        <v>277</v>
      </c>
      <c r="E13" s="13" t="s">
        <v>86</v>
      </c>
      <c r="F13" s="15">
        <v>14.4</v>
      </c>
      <c r="G13" s="15">
        <v>91</v>
      </c>
      <c r="H13" s="15">
        <v>1310.4</v>
      </c>
      <c r="I13" s="15">
        <v>469.73</v>
      </c>
      <c r="J13" s="15">
        <v>91.15</v>
      </c>
      <c r="K13" s="15">
        <v>85.54</v>
      </c>
      <c r="L13" s="16"/>
    </row>
    <row r="14" ht="15.75" customHeight="1" spans="1:12">
      <c r="A14" s="12">
        <v>7</v>
      </c>
      <c r="B14" s="13" t="s">
        <v>278</v>
      </c>
      <c r="C14" s="14" t="s">
        <v>279</v>
      </c>
      <c r="D14" s="14" t="s">
        <v>280</v>
      </c>
      <c r="E14" s="13" t="s">
        <v>86</v>
      </c>
      <c r="F14" s="15">
        <v>23.1</v>
      </c>
      <c r="G14" s="15">
        <v>48.61</v>
      </c>
      <c r="H14" s="15">
        <v>1122.89</v>
      </c>
      <c r="I14" s="15">
        <v>460.38</v>
      </c>
      <c r="J14" s="15">
        <v>203.05</v>
      </c>
      <c r="K14" s="15">
        <v>100.49</v>
      </c>
      <c r="L14" s="16"/>
    </row>
    <row r="15" ht="15.75" customHeight="1" spans="1:12">
      <c r="A15" s="12">
        <v>8</v>
      </c>
      <c r="B15" s="13" t="s">
        <v>281</v>
      </c>
      <c r="C15" s="14" t="s">
        <v>282</v>
      </c>
      <c r="D15" s="14" t="s">
        <v>283</v>
      </c>
      <c r="E15" s="13" t="s">
        <v>86</v>
      </c>
      <c r="F15" s="15">
        <v>153.76</v>
      </c>
      <c r="G15" s="15">
        <v>10.18</v>
      </c>
      <c r="H15" s="15">
        <v>1565.28</v>
      </c>
      <c r="I15" s="15">
        <v>933.32</v>
      </c>
      <c r="J15" s="15">
        <v>95.33</v>
      </c>
      <c r="K15" s="15">
        <v>155.3</v>
      </c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240</v>
      </c>
      <c r="B28" s="18"/>
      <c r="C28" s="18"/>
      <c r="D28" s="18"/>
      <c r="E28" s="18"/>
      <c r="F28" s="18"/>
      <c r="G28" s="18"/>
      <c r="H28" s="19">
        <v>47235.73</v>
      </c>
      <c r="I28" s="19">
        <v>18920.36</v>
      </c>
      <c r="J28" s="19">
        <v>3939.04</v>
      </c>
      <c r="K28" s="19">
        <v>3425.07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2026-06-03T11:02:00Z</dcterms:created>
  <dcterms:modified xsi:type="dcterms:W3CDTF">2026-06-03T06:20:27Z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0ECC88674B0D4A3B99B89F6D66F30AD1_12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