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 02 招标控制价汇总表(仅分部)" sheetId="1" r:id="rId1"/>
    <sheet name="表 05 分部分项工程报价表" sheetId="2" r:id="rId2"/>
  </sheets>
  <definedNames>
    <definedName name="_xlnm._FilterDatabase" localSheetId="1" hidden="1">'表 05 分部分项工程报价表'!$A$1:$G$227</definedName>
    <definedName name="_xlnm.Print_Area" localSheetId="0">'表 02 招标控制价汇总表(仅分部)'!#REF!</definedName>
    <definedName name="_xlnm.Print_Titles" localSheetId="1">'表 05 分部分项工程报价表'!$1:$3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<sst xmlns="http://schemas.openxmlformats.org/spreadsheetml/2006/main" count="643" uniqueCount="237">
  <si>
    <t>招标控制价汇总表</t>
  </si>
  <si>
    <t>工程名称:桐庐县钟山乡仕厦村洪山岭、章家山耕地功能恢复项目（2026）</t>
  </si>
  <si>
    <r>
      <rPr>
        <sz val="10"/>
        <rFont val="宋体"/>
        <charset val="134"/>
      </rPr>
      <t>第</t>
    </r>
    <r>
      <rPr>
        <sz val="10"/>
        <rFont val="Arial"/>
        <charset val="134"/>
      </rPr>
      <t>1</t>
    </r>
    <r>
      <rPr>
        <sz val="10"/>
        <rFont val="宋体"/>
        <charset val="134"/>
      </rPr>
      <t>页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共</t>
    </r>
    <r>
      <rPr>
        <sz val="10"/>
        <rFont val="Arial"/>
        <charset val="134"/>
      </rPr>
      <t>1</t>
    </r>
    <r>
      <rPr>
        <sz val="10"/>
        <rFont val="宋体"/>
        <charset val="134"/>
      </rPr>
      <t>页</t>
    </r>
  </si>
  <si>
    <t>序号</t>
  </si>
  <si>
    <t>工程项目名称</t>
  </si>
  <si>
    <t>合计</t>
  </si>
  <si>
    <t>备注</t>
  </si>
  <si>
    <t>1</t>
  </si>
  <si>
    <t>地块3-1.2</t>
  </si>
  <si>
    <t>地块3-3</t>
  </si>
  <si>
    <t>其他工程</t>
  </si>
  <si>
    <t>总价</t>
  </si>
  <si>
    <t>分部分项工程报价表</t>
  </si>
  <si>
    <t>项目名称</t>
  </si>
  <si>
    <t>计量单位</t>
  </si>
  <si>
    <t>工程量</t>
  </si>
  <si>
    <t>综合单价
(元)</t>
  </si>
  <si>
    <t>合同合价
(元)</t>
  </si>
  <si>
    <t>1.1</t>
  </si>
  <si>
    <t>土地平整工程</t>
  </si>
  <si>
    <t>1.1.1</t>
  </si>
  <si>
    <t>田块清理（清表、树根、残枝等）</t>
  </si>
  <si>
    <t>亩</t>
  </si>
  <si>
    <t>1.1.2</t>
  </si>
  <si>
    <t>表土剥离（含内运及临时堆放场措施费）</t>
  </si>
  <si>
    <t>m3</t>
  </si>
  <si>
    <t>1.1.3</t>
  </si>
  <si>
    <t>原生土方开挖</t>
  </si>
  <si>
    <t>1.1.4</t>
  </si>
  <si>
    <t>原生土方回填夯实</t>
  </si>
  <si>
    <t>1.1.5</t>
  </si>
  <si>
    <t>犁底层剥离、回填、夯实</t>
  </si>
  <si>
    <t>1.1.6</t>
  </si>
  <si>
    <t>原剥离表土回填</t>
  </si>
  <si>
    <t>1.1.7</t>
  </si>
  <si>
    <t>土地平整翻耕（捣田）</t>
  </si>
  <si>
    <t>m2</t>
  </si>
  <si>
    <t>1.1.8</t>
  </si>
  <si>
    <t>粘土田埂（利用）</t>
  </si>
  <si>
    <t>1.1.9</t>
  </si>
  <si>
    <t>地力增肥</t>
  </si>
  <si>
    <t>t</t>
  </si>
  <si>
    <t>1.2</t>
  </si>
  <si>
    <t>新建挡墙工程</t>
  </si>
  <si>
    <t>1.2.1</t>
  </si>
  <si>
    <t>新建干砌挡墙</t>
  </si>
  <si>
    <t>1.2.1.1</t>
  </si>
  <si>
    <t>挖沟槽土方</t>
  </si>
  <si>
    <t>1.2.1.2</t>
  </si>
  <si>
    <t>开挖料回填压实</t>
  </si>
  <si>
    <t>1.2.1.3</t>
  </si>
  <si>
    <t>干砌块石挡墙（就地利用30%、外购70%）</t>
  </si>
  <si>
    <t>1.2.2</t>
  </si>
  <si>
    <t>新建浆砌挡墙</t>
  </si>
  <si>
    <t>1.2.2.1</t>
  </si>
  <si>
    <t>1.2.2.2</t>
  </si>
  <si>
    <t>1.2.2.3</t>
  </si>
  <si>
    <t>浆砌块石挡墙（就地利用30%、外购70%）</t>
  </si>
  <si>
    <t>1.3</t>
  </si>
  <si>
    <t>灌溉与排水工程</t>
  </si>
  <si>
    <t>1.3.1</t>
  </si>
  <si>
    <t>新建0.3*0.3米灌渠-长242米</t>
  </si>
  <si>
    <t>1.3.1.1</t>
  </si>
  <si>
    <t>1.3.1.2</t>
  </si>
  <si>
    <t>1.3.1.3</t>
  </si>
  <si>
    <t>碎石垫层</t>
  </si>
  <si>
    <t>1.3.1.4</t>
  </si>
  <si>
    <t>C15混凝土渠道</t>
  </si>
  <si>
    <t>1.3.1.5</t>
  </si>
  <si>
    <t>橡胶止水带</t>
  </si>
  <si>
    <t>m</t>
  </si>
  <si>
    <t>1.3.1.6</t>
  </si>
  <si>
    <t>沥青木板伸缩缝</t>
  </si>
  <si>
    <t>1.3.2</t>
  </si>
  <si>
    <t>新建0.4*0.4米灌渠-长1037米</t>
  </si>
  <si>
    <t>1.3.2.1</t>
  </si>
  <si>
    <t>1.3.2.2</t>
  </si>
  <si>
    <t>1.3.2.3</t>
  </si>
  <si>
    <t>1.3.2.4</t>
  </si>
  <si>
    <t>1.3.2.5</t>
  </si>
  <si>
    <t>1.3.2.6</t>
  </si>
  <si>
    <t>1.3.3</t>
  </si>
  <si>
    <t>新建0.3*0.3米排渠-长529米</t>
  </si>
  <si>
    <t>1.3.3.1</t>
  </si>
  <si>
    <t>1.3.3.2</t>
  </si>
  <si>
    <t>1.3.3.3</t>
  </si>
  <si>
    <t>1.3.3.4</t>
  </si>
  <si>
    <t>1.3.3.5</t>
  </si>
  <si>
    <t>1.3.3.6</t>
  </si>
  <si>
    <t>1.3.4</t>
  </si>
  <si>
    <t>田块进出水口-114座</t>
  </si>
  <si>
    <t>1.3.4.1</t>
  </si>
  <si>
    <t>300*300进出水口（DN110PVC管及复合材料（HDPE）拍门）</t>
  </si>
  <si>
    <t>座</t>
  </si>
  <si>
    <t>1.3.4.2</t>
  </si>
  <si>
    <t>400*400进出水口（DN110PVC管及复合材料（HDPE）拍门）</t>
  </si>
  <si>
    <t>1.3.5</t>
  </si>
  <si>
    <t>4米DN500过路涵管-7处</t>
  </si>
  <si>
    <t>1.3.5.1</t>
  </si>
  <si>
    <t>1.3.5.2</t>
  </si>
  <si>
    <t>1.3.5.3</t>
  </si>
  <si>
    <t>1.3.5.4</t>
  </si>
  <si>
    <t>C15混凝土基础</t>
  </si>
  <si>
    <t>1.3.5.5</t>
  </si>
  <si>
    <t>DN500混凝土管</t>
  </si>
  <si>
    <t>1.3.6</t>
  </si>
  <si>
    <t>高位蓄水池-1座</t>
  </si>
  <si>
    <t>1.3.6.1</t>
  </si>
  <si>
    <t>1.3.6.2</t>
  </si>
  <si>
    <t>1.3.6.3</t>
  </si>
  <si>
    <t>1.3.6.4</t>
  </si>
  <si>
    <t>C20混凝土垫层</t>
  </si>
  <si>
    <t>1.3.6.5</t>
  </si>
  <si>
    <t>C25混凝土底板</t>
  </si>
  <si>
    <t>1.3.6.6</t>
  </si>
  <si>
    <t>C25混凝土壁板</t>
  </si>
  <si>
    <t>1.3.6.7</t>
  </si>
  <si>
    <t>钢筋制作及安装</t>
  </si>
  <si>
    <t>1.3.6.8</t>
  </si>
  <si>
    <t>钢爬梯、套管等</t>
  </si>
  <si>
    <t>项</t>
  </si>
  <si>
    <t>1.3.6.9</t>
  </si>
  <si>
    <t>安全警示牌（含基础）</t>
  </si>
  <si>
    <t>块</t>
  </si>
  <si>
    <t>1.3.7</t>
  </si>
  <si>
    <t>DN90PE管-0.8Mpa L=600m</t>
  </si>
  <si>
    <t>1.3.7.1</t>
  </si>
  <si>
    <t>1.3.7.2</t>
  </si>
  <si>
    <t>1.3.7.3</t>
  </si>
  <si>
    <t>粗砂垫层</t>
  </si>
  <si>
    <t>1.3.7.4</t>
  </si>
  <si>
    <t>DN90PE管-0.8Mpa</t>
  </si>
  <si>
    <t>1.3.7.5</t>
  </si>
  <si>
    <t>C15镇墩</t>
  </si>
  <si>
    <t>1.3.7.6</t>
  </si>
  <si>
    <t>阀门井（含DN90闸阀、法兰）</t>
  </si>
  <si>
    <t>1.3.8</t>
  </si>
  <si>
    <t>DN100PE管-0.8Mpa L=1043m</t>
  </si>
  <si>
    <t>1.3.8.1</t>
  </si>
  <si>
    <t>1.3.8.2</t>
  </si>
  <si>
    <t>1.3.8.3</t>
  </si>
  <si>
    <t>1.3.8.4</t>
  </si>
  <si>
    <t>DN100PE管-0.8Mpa</t>
  </si>
  <si>
    <t>1.3.8.5</t>
  </si>
  <si>
    <t>1.3.8.6</t>
  </si>
  <si>
    <t>阀门井（含DN100闸阀、法兰）</t>
  </si>
  <si>
    <t>1.3.9</t>
  </si>
  <si>
    <t>消力井-5座</t>
  </si>
  <si>
    <t>1.3.9.1</t>
  </si>
  <si>
    <t>1.3.9.2</t>
  </si>
  <si>
    <t>1.3.9.3</t>
  </si>
  <si>
    <t>1.3.9.4</t>
  </si>
  <si>
    <t>C20混凝土底板</t>
  </si>
  <si>
    <t>1.3.9.5</t>
  </si>
  <si>
    <t>240厚MU10混凝土实心砖砌窨井</t>
  </si>
  <si>
    <t>1.3.9.6</t>
  </si>
  <si>
    <t>20厚1:2.5水泥砂浆抹灰（掺5%防水粉）</t>
  </si>
  <si>
    <t>1.3.9.7</t>
  </si>
  <si>
    <t>预制井座、井盖</t>
  </si>
  <si>
    <t>套</t>
  </si>
  <si>
    <t>1.3.9.8</t>
  </si>
  <si>
    <t>1.3.10</t>
  </si>
  <si>
    <t>新建泵站-1座</t>
  </si>
  <si>
    <t>1.3.10.1</t>
  </si>
  <si>
    <t>新建泵站（含土方、基础、钢筋、混凝土、屋面、门窗、装修、水电、散水、台阶、PVC发泡板、设备配件等所有内容）</t>
  </si>
  <si>
    <t>1.3.10.2</t>
  </si>
  <si>
    <t>浮筒潜水泵机组（QJF80-50-15，流量50~60m3/h，扬程50米，380V电动机功率15KW、含设备调试）</t>
  </si>
  <si>
    <t>1.3.10.3</t>
  </si>
  <si>
    <t>户外防雨电控箱体及各配件（SFK-55-2变频控制柜）</t>
  </si>
  <si>
    <t>1.3.10.4</t>
  </si>
  <si>
    <t>防水电缆、闸阀、回阀、大小头等所有相关配件</t>
  </si>
  <si>
    <t>1.4</t>
  </si>
  <si>
    <t>道路工程</t>
  </si>
  <si>
    <t>1.4.1</t>
  </si>
  <si>
    <t>新建生产路2.5米宽-122米</t>
  </si>
  <si>
    <t>1.4.1.1</t>
  </si>
  <si>
    <t>1.4.1.2</t>
  </si>
  <si>
    <t>1.4.1.3</t>
  </si>
  <si>
    <t>1.4.1.4</t>
  </si>
  <si>
    <t>路基夯实整平</t>
  </si>
  <si>
    <t>1.4.1.5</t>
  </si>
  <si>
    <t>1.4.1.6</t>
  </si>
  <si>
    <t>15cm厚C20混凝土路面(含锯缝、伸缩缝、防滑槽、养护等所有内容)</t>
  </si>
  <si>
    <t>1.4.2</t>
  </si>
  <si>
    <t>新建生产路3.0米宽-180米</t>
  </si>
  <si>
    <t>1.4.2.1</t>
  </si>
  <si>
    <t>1.4.2.2</t>
  </si>
  <si>
    <t>1.4.2.3</t>
  </si>
  <si>
    <t>1.4.2.4</t>
  </si>
  <si>
    <t>1.4.2.5</t>
  </si>
  <si>
    <t>1.4.2.6</t>
  </si>
  <si>
    <t>1.4.3</t>
  </si>
  <si>
    <t>路面硬化30平方米（错车道）</t>
  </si>
  <si>
    <t>1.4.3.1</t>
  </si>
  <si>
    <t>土方开挖</t>
  </si>
  <si>
    <t>1.4.3.2</t>
  </si>
  <si>
    <t>1.4.3.3</t>
  </si>
  <si>
    <t>1.4.3.4</t>
  </si>
  <si>
    <t>1.4.4</t>
  </si>
  <si>
    <t>下田坡道（67座）</t>
  </si>
  <si>
    <t>1.4.4.1</t>
  </si>
  <si>
    <t>1.4.4.2</t>
  </si>
  <si>
    <t>1.4.4.3</t>
  </si>
  <si>
    <t>1.4.4.4</t>
  </si>
  <si>
    <t>C20混凝土基础</t>
  </si>
  <si>
    <t>1.4.4.5</t>
  </si>
  <si>
    <t>1.4.4.6</t>
  </si>
  <si>
    <t>1.4.4.7</t>
  </si>
  <si>
    <t>地块3-3区块</t>
  </si>
  <si>
    <t>1.2.1.4</t>
  </si>
  <si>
    <t>C15混凝土压顶</t>
  </si>
  <si>
    <t>新建0.3*0.3米灌渠-长319米</t>
  </si>
  <si>
    <t>新建0.4*0.4米灌渠-长340米</t>
  </si>
  <si>
    <t>新建0.3*0.3米排渠-长742米</t>
  </si>
  <si>
    <t>田块进出水口-104座</t>
  </si>
  <si>
    <t>4米DN500过路涵管-11处</t>
  </si>
  <si>
    <t>DN200PE管-0.8Mpa L=1560m</t>
  </si>
  <si>
    <t>DN200PE管-0.8Mpa</t>
  </si>
  <si>
    <t>阀门井（含DN200闸阀、法兰）</t>
  </si>
  <si>
    <t>消力井-7座</t>
  </si>
  <si>
    <t>1.3.8.7</t>
  </si>
  <si>
    <t>1.3.8.8</t>
  </si>
  <si>
    <t>池塘清理</t>
  </si>
  <si>
    <t>池塘淤泥清运、消纳</t>
  </si>
  <si>
    <t>新建生产路2.5米宽-525米</t>
  </si>
  <si>
    <t>路面硬化60平方米（错车道）</t>
  </si>
  <si>
    <t>下田坡道（53座）</t>
  </si>
  <si>
    <t>1.4.3.5</t>
  </si>
  <si>
    <t>1.4.3.6</t>
  </si>
  <si>
    <t>1.4.3.7</t>
  </si>
  <si>
    <t>护坡复绿</t>
  </si>
  <si>
    <t>播撒草籽、养护</t>
  </si>
  <si>
    <t>3.1.1</t>
  </si>
  <si>
    <t>宣传牌制安</t>
  </si>
  <si>
    <t>3.1.2</t>
  </si>
  <si>
    <t>道路拆除修复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</si>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</sst>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</numFmts>
  <fonts count="28">
    <font>
      <sz val="10"/>
      <name val="Arial"/>
      <charset val="134"/>
    </font>
    <font>
      <b/>
      <sz val="10"/>
      <name val="Arial"/>
      <charset val="134"/>
    </font>
    <font>
      <b/>
      <sz val="16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16"/>
      <color rgb="FF000000"/>
      <name val="宋体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37">
    <xf numFmtId="0" fontId="0" fillId="0" borderId="0" xfId="0"/>
    <xf numFmtId="0" fontId="0" fillId="0" borderId="0" xfId="0" applyFont="1" applyFill="1"/>
    <xf numFmtId="0" fontId="0" fillId="0" borderId="0" xfId="0" applyFont="1" applyFill="1"/>
    <xf numFmtId="0" fontId="1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left" wrapText="1"/>
    </xf>
    <xf numFmtId="0" fontId="0" fillId="0" borderId="0" xfId="0" applyFont="1" applyFill="1" applyBorder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2" fontId="3" fillId="0" borderId="1" xfId="0" applyNumberFormat="1" applyFont="1" applyFill="1" applyBorder="1" applyAlignment="1">
      <alignment horizontal="right" vertical="center" shrinkToFit="1"/>
    </xf>
    <xf numFmtId="2" fontId="4" fillId="0" borderId="1" xfId="0" applyNumberFormat="1" applyFont="1" applyFill="1" applyBorder="1" applyAlignment="1">
      <alignment horizontal="right" vertical="center" shrinkToFit="1"/>
    </xf>
    <xf numFmtId="0" fontId="3" fillId="0" borderId="1" xfId="0" applyFont="1" applyFill="1" applyBorder="1" applyAlignment="1">
      <alignment horizontal="right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2" fontId="3" fillId="0" borderId="1" xfId="0" applyNumberFormat="1" applyFont="1" applyFill="1" applyBorder="1" applyAlignment="1">
      <alignment horizontal="right" vertical="center" shrinkToFit="1"/>
    </xf>
    <xf numFmtId="176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177" fontId="0" fillId="0" borderId="0" xfId="0" applyNumberFormat="1" applyFont="1" applyFill="1"/>
    <xf numFmtId="2" fontId="4" fillId="0" borderId="1" xfId="0" applyNumberFormat="1" applyFont="1" applyFill="1" applyBorder="1" applyAlignment="1">
      <alignment horizontal="right" vertical="center" shrinkToFi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1" fillId="0" borderId="0" xfId="0" applyFont="1"/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7" fillId="0" borderId="0" xfId="0" applyFont="1" applyBorder="1" applyAlignment="1">
      <alignment horizontal="right"/>
    </xf>
    <xf numFmtId="0" fontId="6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" fontId="6" fillId="2" borderId="2" xfId="0" applyNumberFormat="1" applyFont="1" applyFill="1" applyBorder="1" applyAlignment="1">
      <alignment horizontal="center" vertical="center" shrinkToFit="1"/>
    </xf>
    <xf numFmtId="1" fontId="6" fillId="0" borderId="1" xfId="0" applyNumberFormat="1" applyFont="1" applyFill="1" applyBorder="1" applyAlignment="1">
      <alignment horizontal="center" vertical="center" shrinkToFit="1"/>
    </xf>
    <xf numFmtId="1" fontId="6" fillId="2" borderId="1" xfId="0" applyNumberFormat="1" applyFont="1" applyFill="1" applyBorder="1" applyAlignment="1">
      <alignment horizontal="center" vertical="center" shrinkToFit="1"/>
    </xf>
    <xf numFmtId="0" fontId="4" fillId="2" borderId="3" xfId="0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center" vertical="center" shrinkToFit="1"/>
    </xf>
    <xf numFmtId="1" fontId="4" fillId="2" borderId="1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1"/>
  <sheetViews>
    <sheetView tabSelected="1" zoomScale="115" zoomScaleNormal="115" workbookViewId="0">
      <selection activeCell="D14" sqref="D14"/>
    </sheetView>
  </sheetViews>
  <sheetFormatPr defaultColWidth="9.14285714285714" defaultRowHeight="12.75" outlineLevelCol="3"/>
  <cols>
    <col min="1" max="1" width="20.4285714285714" customWidth="1"/>
    <col min="2" max="2" width="24.0952380952381" customWidth="1"/>
    <col min="3" max="4" width="21.4857142857143" customWidth="1"/>
    <col min="5" max="5" width="18.8571428571429" customWidth="1"/>
    <col min="6" max="6" width="16.8571428571429" customWidth="1"/>
    <col min="7" max="7" width="17.8571428571429" customWidth="1"/>
    <col min="8" max="8" width="16.4285714285714" customWidth="1"/>
    <col min="9" max="9" width="16.1428571428571" customWidth="1"/>
    <col min="10" max="11" width="11.4285714285714" customWidth="1"/>
  </cols>
  <sheetData>
    <row r="1" ht="39.75" customHeight="1" spans="1:4">
      <c r="A1" s="25" t="s">
        <v>0</v>
      </c>
    </row>
    <row r="2" s="23" customFormat="1" ht="22.5" customHeight="1" spans="1:4">
      <c r="A2" s="26" t="s">
        <v>1</v>
      </c>
      <c r="B2" s="27"/>
      <c r="C2" s="27"/>
      <c r="D2" s="28" t="s">
        <v>2</v>
      </c>
    </row>
    <row r="3" ht="22.5" customHeight="1" spans="1:4">
      <c r="A3" s="29" t="s">
        <v>3</v>
      </c>
      <c r="B3" s="29" t="s">
        <v>4</v>
      </c>
      <c r="C3" s="29" t="s">
        <v>5</v>
      </c>
      <c r="D3" s="30" t="s">
        <v>6</v>
      </c>
    </row>
    <row r="4" ht="22.5" customHeight="1" spans="1:4">
      <c r="A4" s="29" t="s">
        <v>7</v>
      </c>
      <c r="B4" s="29" t="s">
        <v>8</v>
      </c>
      <c r="C4" s="31">
        <f>'表 05 分部分项工程报价表'!F4</f>
        <v>1922401.24695309</v>
      </c>
      <c r="D4" s="32"/>
    </row>
    <row r="5" customFormat="1" ht="22.5" customHeight="1" spans="1:4">
      <c r="A5" s="29">
        <v>2</v>
      </c>
      <c r="B5" s="29" t="s">
        <v>9</v>
      </c>
      <c r="C5" s="31">
        <f>'表 05 分部分项工程报价表'!F121</f>
        <v>2066041.0200704</v>
      </c>
      <c r="D5" s="33"/>
    </row>
    <row r="6" ht="22.5" customHeight="1" spans="1:4">
      <c r="A6" s="29">
        <v>3</v>
      </c>
      <c r="B6" s="29" t="s">
        <v>10</v>
      </c>
      <c r="C6" s="31">
        <f>'表 05 分部分项工程报价表'!F222</f>
        <v>5500</v>
      </c>
      <c r="D6" s="33"/>
    </row>
    <row r="7" ht="22.5" customHeight="1" spans="1:4">
      <c r="A7" s="29"/>
      <c r="B7" s="29"/>
      <c r="C7" s="31"/>
      <c r="D7" s="33"/>
    </row>
    <row r="8" ht="22.5" customHeight="1" spans="1:4">
      <c r="A8" s="29"/>
      <c r="B8" s="29"/>
      <c r="C8" s="31"/>
      <c r="D8" s="32"/>
    </row>
    <row r="9" ht="22.5" customHeight="1" spans="1:4">
      <c r="A9" s="29"/>
      <c r="B9" s="29"/>
      <c r="C9" s="31"/>
      <c r="D9" s="33"/>
    </row>
    <row r="10" s="24" customFormat="1" ht="24" customHeight="1" spans="1:4">
      <c r="A10" s="34"/>
      <c r="B10" s="34" t="s">
        <v>11</v>
      </c>
      <c r="C10" s="35">
        <f>SUM(C4:C9)</f>
        <v>3993942.26702349</v>
      </c>
      <c r="D10" s="36"/>
    </row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  <row r="31" ht="27" customHeight="1"/>
  </sheetData>
  <mergeCells count="2">
    <mergeCell ref="A1:D1"/>
    <mergeCell ref="A2:C2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27"/>
  <sheetViews>
    <sheetView zoomScale="115" zoomScaleNormal="115" workbookViewId="0">
      <pane ySplit="3" topLeftCell="A4" activePane="bottomLeft" state="frozen"/>
      <selection/>
      <selection pane="bottomLeft" activeCell="F5" sqref="F5"/>
    </sheetView>
  </sheetViews>
  <sheetFormatPr defaultColWidth="9.14285714285714" defaultRowHeight="12.75"/>
  <cols>
    <col min="1" max="1" width="12.2857142857143" style="2" customWidth="1"/>
    <col min="2" max="2" width="28.8571428571429" style="2" customWidth="1"/>
    <col min="3" max="3" width="10.4285714285714" style="2" customWidth="1"/>
    <col min="4" max="4" width="13.1428571428571" style="2" customWidth="1"/>
    <col min="5" max="5" width="10.4285714285714" style="2" customWidth="1"/>
    <col min="6" max="6" width="12.5714285714286" style="2" customWidth="1"/>
    <col min="7" max="7" width="14.1619047619048" style="2" customWidth="1"/>
    <col min="8" max="8" width="17.8857142857143" style="2" customWidth="1"/>
    <col min="9" max="9" width="12.8571428571429" style="2"/>
    <col min="10" max="16384" width="9.14285714285714" style="2"/>
  </cols>
  <sheetData>
    <row r="1" ht="31.5" customHeight="1" spans="1:7">
      <c r="A1" s="4" t="s">
        <v>12</v>
      </c>
    </row>
    <row r="2" ht="22.5" customHeight="1" spans="1:7">
      <c r="A2" s="5" t="s">
        <v>1</v>
      </c>
      <c r="B2" s="6"/>
      <c r="C2" s="6"/>
      <c r="D2" s="6"/>
      <c r="E2" s="6"/>
      <c r="F2" s="5"/>
      <c r="G2" s="5"/>
    </row>
    <row r="3" ht="26.25" customHeight="1" spans="1:7">
      <c r="A3" s="7" t="s">
        <v>3</v>
      </c>
      <c r="B3" s="7" t="s">
        <v>13</v>
      </c>
      <c r="C3" s="7" t="s">
        <v>14</v>
      </c>
      <c r="D3" s="7" t="s">
        <v>15</v>
      </c>
      <c r="E3" s="7" t="s">
        <v>16</v>
      </c>
      <c r="F3" s="7" t="s">
        <v>17</v>
      </c>
      <c r="G3" s="8" t="s">
        <v>6</v>
      </c>
    </row>
    <row r="4" s="1" customFormat="1" ht="22.5" customHeight="1" spans="1:7">
      <c r="A4" s="7" t="s">
        <v>7</v>
      </c>
      <c r="B4" s="9" t="s">
        <v>8</v>
      </c>
      <c r="C4" s="7"/>
      <c r="D4" s="10"/>
      <c r="E4" s="11"/>
      <c r="F4" s="12">
        <v>1922401.24695309</v>
      </c>
      <c r="G4" s="12"/>
    </row>
    <row r="5" s="2" customFormat="1" ht="22.5" customHeight="1" spans="1:7">
      <c r="A5" s="7" t="s">
        <v>18</v>
      </c>
      <c r="B5" s="9" t="s">
        <v>19</v>
      </c>
      <c r="C5" s="7"/>
      <c r="D5" s="13"/>
      <c r="E5" s="11"/>
      <c r="F5" s="12">
        <v>718605.170212813</v>
      </c>
      <c r="G5" s="12"/>
    </row>
    <row r="6" s="2" customFormat="1" ht="22.5" customHeight="1" spans="1:7">
      <c r="A6" s="7" t="s">
        <v>20</v>
      </c>
      <c r="B6" s="9" t="s">
        <v>21</v>
      </c>
      <c r="C6" s="7" t="s">
        <v>22</v>
      </c>
      <c r="D6" s="14">
        <v>80.9050095474952</v>
      </c>
      <c r="E6" s="15">
        <v>811.94</v>
      </c>
      <c r="F6" s="11">
        <v>65690.0134519933</v>
      </c>
      <c r="G6" s="11"/>
    </row>
    <row r="7" s="2" customFormat="1" ht="22.5" customHeight="1" spans="1:7">
      <c r="A7" s="7" t="s">
        <v>23</v>
      </c>
      <c r="B7" s="9" t="s">
        <v>24</v>
      </c>
      <c r="C7" s="7" t="s">
        <v>25</v>
      </c>
      <c r="D7" s="14">
        <v>16182.08091</v>
      </c>
      <c r="E7" s="15">
        <v>10.97</v>
      </c>
      <c r="F7" s="11">
        <v>177517.4275827</v>
      </c>
      <c r="G7" s="11"/>
    </row>
    <row r="8" s="1" customFormat="1" ht="22.5" customHeight="1" spans="1:7">
      <c r="A8" s="7" t="s">
        <v>26</v>
      </c>
      <c r="B8" s="9" t="s">
        <v>27</v>
      </c>
      <c r="C8" s="7" t="s">
        <v>25</v>
      </c>
      <c r="D8" s="16">
        <v>9709.248546</v>
      </c>
      <c r="E8" s="11">
        <v>2.76</v>
      </c>
      <c r="F8" s="11">
        <v>26797.52598696</v>
      </c>
      <c r="G8" s="11"/>
    </row>
    <row r="9" s="1" customFormat="1" ht="22.5" customHeight="1" spans="1:7">
      <c r="A9" s="7" t="s">
        <v>28</v>
      </c>
      <c r="B9" s="9" t="s">
        <v>29</v>
      </c>
      <c r="C9" s="7" t="s">
        <v>25</v>
      </c>
      <c r="D9" s="16">
        <v>9709.248546</v>
      </c>
      <c r="E9" s="11">
        <v>7.05</v>
      </c>
      <c r="F9" s="11">
        <v>68450.2022493</v>
      </c>
      <c r="G9" s="11"/>
    </row>
    <row r="10" s="2" customFormat="1" ht="22.5" customHeight="1" spans="1:7">
      <c r="A10" s="7" t="s">
        <v>30</v>
      </c>
      <c r="B10" s="9" t="s">
        <v>31</v>
      </c>
      <c r="C10" s="7" t="s">
        <v>25</v>
      </c>
      <c r="D10" s="14">
        <v>16182.08091</v>
      </c>
      <c r="E10" s="11">
        <v>11.89</v>
      </c>
      <c r="F10" s="11">
        <v>192404.9420199</v>
      </c>
      <c r="G10" s="11"/>
    </row>
    <row r="11" s="2" customFormat="1" ht="22.5" customHeight="1" spans="1:7">
      <c r="A11" s="7" t="s">
        <v>32</v>
      </c>
      <c r="B11" s="9" t="s">
        <v>33</v>
      </c>
      <c r="C11" s="7" t="s">
        <v>25</v>
      </c>
      <c r="D11" s="14">
        <v>16182.08091</v>
      </c>
      <c r="E11" s="11">
        <v>6.28</v>
      </c>
      <c r="F11" s="11">
        <v>101623.4681148</v>
      </c>
      <c r="G11" s="11"/>
    </row>
    <row r="12" s="2" customFormat="1" ht="22.5" customHeight="1" spans="1:7">
      <c r="A12" s="7" t="s">
        <v>34</v>
      </c>
      <c r="B12" s="9" t="s">
        <v>35</v>
      </c>
      <c r="C12" s="7" t="s">
        <v>36</v>
      </c>
      <c r="D12" s="14">
        <v>53940.2697</v>
      </c>
      <c r="E12" s="15">
        <v>0.3628</v>
      </c>
      <c r="F12" s="11">
        <v>19569.52984716</v>
      </c>
      <c r="G12" s="11"/>
    </row>
    <row r="13" s="2" customFormat="1" ht="22.5" customHeight="1" spans="1:7">
      <c r="A13" s="7" t="s">
        <v>37</v>
      </c>
      <c r="B13" s="9" t="s">
        <v>38</v>
      </c>
      <c r="C13" s="7" t="s">
        <v>25</v>
      </c>
      <c r="D13" s="14">
        <v>105.804</v>
      </c>
      <c r="E13" s="15">
        <v>17.24</v>
      </c>
      <c r="F13" s="11">
        <v>1824.06096</v>
      </c>
      <c r="G13" s="11"/>
    </row>
    <row r="14" s="2" customFormat="1" ht="22.5" customHeight="1" spans="1:7">
      <c r="A14" s="7" t="s">
        <v>39</v>
      </c>
      <c r="B14" s="9" t="s">
        <v>40</v>
      </c>
      <c r="C14" s="7" t="s">
        <v>41</v>
      </c>
      <c r="D14" s="14">
        <v>80.91</v>
      </c>
      <c r="E14" s="15">
        <v>800</v>
      </c>
      <c r="F14" s="11">
        <v>64728</v>
      </c>
      <c r="G14" s="11"/>
    </row>
    <row r="15" s="2" customFormat="1" ht="22.5" customHeight="1" spans="1:7">
      <c r="A15" s="7" t="s">
        <v>42</v>
      </c>
      <c r="B15" s="9" t="s">
        <v>43</v>
      </c>
      <c r="C15" s="7"/>
      <c r="D15" s="14"/>
      <c r="E15" s="11"/>
      <c r="F15" s="12">
        <v>119068.274</v>
      </c>
      <c r="G15" s="12"/>
    </row>
    <row r="16" s="2" customFormat="1" ht="28.5" customHeight="1" spans="1:7">
      <c r="A16" s="7" t="s">
        <v>44</v>
      </c>
      <c r="B16" s="9" t="s">
        <v>45</v>
      </c>
      <c r="C16" s="7"/>
      <c r="D16" s="14"/>
      <c r="E16" s="11"/>
      <c r="F16" s="12">
        <v>102345.4681</v>
      </c>
      <c r="G16" s="12"/>
    </row>
    <row r="17" s="2" customFormat="1" ht="28.5" customHeight="1" spans="1:7">
      <c r="A17" s="7" t="s">
        <v>46</v>
      </c>
      <c r="B17" s="9" t="s">
        <v>47</v>
      </c>
      <c r="C17" s="7" t="s">
        <v>25</v>
      </c>
      <c r="D17" s="14">
        <v>118.11</v>
      </c>
      <c r="E17" s="15">
        <v>10.03</v>
      </c>
      <c r="F17" s="11">
        <v>1184.6433</v>
      </c>
      <c r="G17" s="11"/>
    </row>
    <row r="18" s="2" customFormat="1" ht="28.5" customHeight="1" spans="1:7">
      <c r="A18" s="7" t="s">
        <v>48</v>
      </c>
      <c r="B18" s="9" t="s">
        <v>49</v>
      </c>
      <c r="C18" s="7" t="s">
        <v>25</v>
      </c>
      <c r="D18" s="14">
        <v>37.87</v>
      </c>
      <c r="E18" s="11">
        <v>14.54</v>
      </c>
      <c r="F18" s="11">
        <v>550.6298</v>
      </c>
      <c r="G18" s="11"/>
    </row>
    <row r="19" s="2" customFormat="1" ht="28.5" customHeight="1" spans="1:7">
      <c r="A19" s="7" t="s">
        <v>50</v>
      </c>
      <c r="B19" s="9" t="s">
        <v>51</v>
      </c>
      <c r="C19" s="7" t="s">
        <v>25</v>
      </c>
      <c r="D19" s="14">
        <v>404.87</v>
      </c>
      <c r="E19" s="11">
        <v>248.5</v>
      </c>
      <c r="F19" s="11">
        <v>100610.195</v>
      </c>
      <c r="G19" s="11"/>
    </row>
    <row r="20" s="2" customFormat="1" ht="28.5" customHeight="1" spans="1:7">
      <c r="A20" s="7" t="s">
        <v>52</v>
      </c>
      <c r="B20" s="9" t="s">
        <v>53</v>
      </c>
      <c r="C20" s="7"/>
      <c r="D20" s="14"/>
      <c r="E20" s="11"/>
      <c r="F20" s="12">
        <v>16722.8059</v>
      </c>
      <c r="G20" s="12"/>
    </row>
    <row r="21" s="2" customFormat="1" ht="28.5" customHeight="1" spans="1:7">
      <c r="A21" s="7" t="s">
        <v>54</v>
      </c>
      <c r="B21" s="9" t="s">
        <v>47</v>
      </c>
      <c r="C21" s="7" t="s">
        <v>25</v>
      </c>
      <c r="D21" s="14">
        <v>10.65</v>
      </c>
      <c r="E21" s="15">
        <v>10.03</v>
      </c>
      <c r="F21" s="11">
        <v>106.8195</v>
      </c>
      <c r="G21" s="11"/>
    </row>
    <row r="22" s="2" customFormat="1" ht="28.5" customHeight="1" spans="1:7">
      <c r="A22" s="7" t="s">
        <v>55</v>
      </c>
      <c r="B22" s="9" t="s">
        <v>49</v>
      </c>
      <c r="C22" s="7" t="s">
        <v>25</v>
      </c>
      <c r="D22" s="14">
        <v>3.62</v>
      </c>
      <c r="E22" s="11">
        <v>14.54</v>
      </c>
      <c r="F22" s="11">
        <v>52.6348</v>
      </c>
      <c r="G22" s="11"/>
    </row>
    <row r="23" s="2" customFormat="1" ht="28.5" customHeight="1" spans="1:7">
      <c r="A23" s="7" t="s">
        <v>56</v>
      </c>
      <c r="B23" s="9" t="s">
        <v>57</v>
      </c>
      <c r="C23" s="7" t="s">
        <v>25</v>
      </c>
      <c r="D23" s="14">
        <v>43.38</v>
      </c>
      <c r="E23" s="11">
        <v>381.82</v>
      </c>
      <c r="F23" s="11">
        <v>16563.3516</v>
      </c>
      <c r="G23" s="11"/>
    </row>
    <row r="24" s="2" customFormat="1" ht="22.5" customHeight="1" spans="1:7">
      <c r="A24" s="7" t="s">
        <v>58</v>
      </c>
      <c r="B24" s="9" t="s">
        <v>59</v>
      </c>
      <c r="C24" s="7"/>
      <c r="D24" s="14"/>
      <c r="E24" s="11"/>
      <c r="F24" s="12">
        <v>580370.506640276</v>
      </c>
      <c r="G24" s="12"/>
    </row>
    <row r="25" s="2" customFormat="1" ht="28.5" customHeight="1" spans="1:7">
      <c r="A25" s="7" t="s">
        <v>60</v>
      </c>
      <c r="B25" s="9" t="s">
        <v>61</v>
      </c>
      <c r="C25" s="7"/>
      <c r="D25" s="14"/>
      <c r="E25" s="11"/>
      <c r="F25" s="12">
        <v>31242.9427538461</v>
      </c>
      <c r="G25" s="12"/>
    </row>
    <row r="26" s="2" customFormat="1" ht="28.5" customHeight="1" spans="1:7">
      <c r="A26" s="7" t="s">
        <v>62</v>
      </c>
      <c r="B26" s="9" t="s">
        <v>47</v>
      </c>
      <c r="C26" s="7" t="s">
        <v>25</v>
      </c>
      <c r="D26" s="14">
        <v>108.9</v>
      </c>
      <c r="E26" s="15">
        <v>10.03</v>
      </c>
      <c r="F26" s="11">
        <v>1092.267</v>
      </c>
      <c r="G26" s="11"/>
    </row>
    <row r="27" s="2" customFormat="1" ht="28.5" customHeight="1" spans="1:7">
      <c r="A27" s="7" t="s">
        <v>63</v>
      </c>
      <c r="B27" s="9" t="s">
        <v>49</v>
      </c>
      <c r="C27" s="7" t="s">
        <v>25</v>
      </c>
      <c r="D27" s="14">
        <v>67.76</v>
      </c>
      <c r="E27" s="11">
        <v>14.54</v>
      </c>
      <c r="F27" s="11">
        <v>985.2304</v>
      </c>
      <c r="G27" s="11"/>
    </row>
    <row r="28" s="2" customFormat="1" ht="28.5" customHeight="1" spans="1:7">
      <c r="A28" s="7" t="s">
        <v>64</v>
      </c>
      <c r="B28" s="9" t="s">
        <v>65</v>
      </c>
      <c r="C28" s="7" t="s">
        <v>25</v>
      </c>
      <c r="D28" s="14">
        <v>16.94</v>
      </c>
      <c r="E28" s="15">
        <v>230.18</v>
      </c>
      <c r="F28" s="11">
        <v>3899.2492</v>
      </c>
      <c r="G28" s="11"/>
    </row>
    <row r="29" s="2" customFormat="1" ht="28.5" customHeight="1" spans="1:7">
      <c r="A29" s="7" t="s">
        <v>66</v>
      </c>
      <c r="B29" s="17" t="s">
        <v>67</v>
      </c>
      <c r="C29" s="7" t="s">
        <v>25</v>
      </c>
      <c r="D29" s="14">
        <v>36.3</v>
      </c>
      <c r="E29" s="15">
        <v>644.3</v>
      </c>
      <c r="F29" s="11">
        <v>23388.09</v>
      </c>
      <c r="G29" s="11"/>
    </row>
    <row r="30" s="2" customFormat="1" ht="28.5" customHeight="1" spans="1:7">
      <c r="A30" s="7" t="s">
        <v>68</v>
      </c>
      <c r="B30" s="9" t="s">
        <v>69</v>
      </c>
      <c r="C30" s="7" t="s">
        <v>70</v>
      </c>
      <c r="D30" s="14">
        <v>13.9615384615385</v>
      </c>
      <c r="E30" s="15">
        <v>120.22</v>
      </c>
      <c r="F30" s="11">
        <v>1678.45615384615</v>
      </c>
      <c r="G30" s="11"/>
    </row>
    <row r="31" s="2" customFormat="1" ht="28.5" customHeight="1" spans="1:7">
      <c r="A31" s="7" t="s">
        <v>71</v>
      </c>
      <c r="B31" s="9" t="s">
        <v>72</v>
      </c>
      <c r="C31" s="7" t="s">
        <v>36</v>
      </c>
      <c r="D31" s="14">
        <v>3.63</v>
      </c>
      <c r="E31" s="11">
        <v>55</v>
      </c>
      <c r="F31" s="11">
        <v>199.65</v>
      </c>
      <c r="G31" s="11"/>
    </row>
    <row r="32" s="2" customFormat="1" ht="28.5" customHeight="1" spans="1:7">
      <c r="A32" s="7" t="s">
        <v>73</v>
      </c>
      <c r="B32" s="9" t="s">
        <v>74</v>
      </c>
      <c r="C32" s="7"/>
      <c r="D32" s="14"/>
      <c r="E32" s="11"/>
      <c r="F32" s="12">
        <v>163786.743426923</v>
      </c>
      <c r="G32" s="12"/>
    </row>
    <row r="33" s="2" customFormat="1" ht="28.5" customHeight="1" spans="1:9">
      <c r="A33" s="7" t="s">
        <v>75</v>
      </c>
      <c r="B33" s="9" t="s">
        <v>47</v>
      </c>
      <c r="C33" s="7" t="s">
        <v>25</v>
      </c>
      <c r="D33" s="14">
        <v>482.205</v>
      </c>
      <c r="E33" s="15">
        <v>10.03</v>
      </c>
      <c r="F33" s="11">
        <v>4836.51615</v>
      </c>
      <c r="G33" s="11"/>
    </row>
    <row r="34" s="2" customFormat="1" ht="28.5" customHeight="1" spans="1:9">
      <c r="A34" s="7" t="s">
        <v>76</v>
      </c>
      <c r="B34" s="9" t="s">
        <v>49</v>
      </c>
      <c r="C34" s="7" t="s">
        <v>25</v>
      </c>
      <c r="D34" s="14">
        <v>186.66</v>
      </c>
      <c r="E34" s="11">
        <v>14.54</v>
      </c>
      <c r="F34" s="11">
        <v>2714.0364</v>
      </c>
      <c r="G34" s="11"/>
    </row>
    <row r="35" s="2" customFormat="1" ht="28.5" customHeight="1" spans="1:9">
      <c r="A35" s="7" t="s">
        <v>77</v>
      </c>
      <c r="B35" s="9" t="s">
        <v>65</v>
      </c>
      <c r="C35" s="7" t="s">
        <v>25</v>
      </c>
      <c r="D35" s="14">
        <v>82.96</v>
      </c>
      <c r="E35" s="15">
        <v>230.18</v>
      </c>
      <c r="F35" s="11">
        <v>19095.7328</v>
      </c>
      <c r="G35" s="11"/>
    </row>
    <row r="36" s="2" customFormat="1" ht="28.5" customHeight="1" spans="1:9">
      <c r="A36" s="7" t="s">
        <v>78</v>
      </c>
      <c r="B36" s="17" t="s">
        <v>67</v>
      </c>
      <c r="C36" s="7" t="s">
        <v>25</v>
      </c>
      <c r="D36" s="14">
        <v>197.03</v>
      </c>
      <c r="E36" s="15">
        <v>644.3</v>
      </c>
      <c r="F36" s="11">
        <v>126946.429</v>
      </c>
      <c r="G36" s="11"/>
    </row>
    <row r="37" s="2" customFormat="1" ht="28.5" customHeight="1" spans="1:9">
      <c r="A37" s="7" t="s">
        <v>79</v>
      </c>
      <c r="B37" s="9" t="s">
        <v>69</v>
      </c>
      <c r="C37" s="7" t="s">
        <v>70</v>
      </c>
      <c r="D37" s="14">
        <v>75.7807692307692</v>
      </c>
      <c r="E37" s="15">
        <v>120.22</v>
      </c>
      <c r="F37" s="11">
        <v>9110.36407692308</v>
      </c>
      <c r="G37" s="11"/>
    </row>
    <row r="38" s="2" customFormat="1" ht="28.5" customHeight="1" spans="1:9">
      <c r="A38" s="7" t="s">
        <v>80</v>
      </c>
      <c r="B38" s="9" t="s">
        <v>72</v>
      </c>
      <c r="C38" s="7" t="s">
        <v>36</v>
      </c>
      <c r="D38" s="14">
        <v>19.703</v>
      </c>
      <c r="E38" s="11">
        <v>55</v>
      </c>
      <c r="F38" s="11">
        <v>1083.665</v>
      </c>
      <c r="G38" s="11"/>
    </row>
    <row r="39" s="2" customFormat="1" ht="28.5" customHeight="1" spans="1:9">
      <c r="A39" s="7" t="s">
        <v>81</v>
      </c>
      <c r="B39" s="9" t="s">
        <v>82</v>
      </c>
      <c r="C39" s="7"/>
      <c r="D39" s="14"/>
      <c r="E39" s="11"/>
      <c r="F39" s="12">
        <v>67828.6549730769</v>
      </c>
      <c r="G39" s="12"/>
    </row>
    <row r="40" s="2" customFormat="1" ht="28.5" customHeight="1" spans="1:9">
      <c r="A40" s="7" t="s">
        <v>83</v>
      </c>
      <c r="B40" s="9" t="s">
        <v>47</v>
      </c>
      <c r="C40" s="7" t="s">
        <v>25</v>
      </c>
      <c r="D40" s="14">
        <v>222.18</v>
      </c>
      <c r="E40" s="15">
        <v>10.03</v>
      </c>
      <c r="F40" s="11">
        <v>2228.4654</v>
      </c>
      <c r="G40" s="11"/>
    </row>
    <row r="41" s="2" customFormat="1" ht="28.5" customHeight="1" spans="1:9">
      <c r="A41" s="7" t="s">
        <v>84</v>
      </c>
      <c r="B41" s="9" t="s">
        <v>49</v>
      </c>
      <c r="C41" s="7" t="s">
        <v>25</v>
      </c>
      <c r="D41" s="14">
        <v>126.92</v>
      </c>
      <c r="E41" s="11">
        <v>14.54</v>
      </c>
      <c r="F41" s="11">
        <v>1845.4168</v>
      </c>
      <c r="G41" s="11"/>
    </row>
    <row r="42" s="2" customFormat="1" ht="28.5" customHeight="1" spans="1:9">
      <c r="A42" s="7" t="s">
        <v>85</v>
      </c>
      <c r="B42" s="9" t="s">
        <v>65</v>
      </c>
      <c r="C42" s="7" t="s">
        <v>25</v>
      </c>
      <c r="D42" s="14">
        <v>37.03</v>
      </c>
      <c r="E42" s="15">
        <v>230.18</v>
      </c>
      <c r="F42" s="11">
        <v>8523.5654</v>
      </c>
      <c r="G42" s="11"/>
    </row>
    <row r="43" s="2" customFormat="1" ht="28.5" customHeight="1" spans="1:9">
      <c r="A43" s="7" t="s">
        <v>86</v>
      </c>
      <c r="B43" s="17" t="s">
        <v>67</v>
      </c>
      <c r="C43" s="7" t="s">
        <v>25</v>
      </c>
      <c r="D43" s="14">
        <v>79.35</v>
      </c>
      <c r="E43" s="15">
        <v>644.3</v>
      </c>
      <c r="F43" s="11">
        <v>51125.205</v>
      </c>
      <c r="G43" s="11"/>
    </row>
    <row r="44" s="2" customFormat="1" ht="28.5" customHeight="1" spans="1:9">
      <c r="A44" s="7" t="s">
        <v>87</v>
      </c>
      <c r="B44" s="9" t="s">
        <v>69</v>
      </c>
      <c r="C44" s="7" t="s">
        <v>70</v>
      </c>
      <c r="D44" s="14">
        <v>30.5192307692308</v>
      </c>
      <c r="E44" s="15">
        <v>120.22</v>
      </c>
      <c r="F44" s="11">
        <v>3669.02192307692</v>
      </c>
      <c r="G44" s="11"/>
    </row>
    <row r="45" s="2" customFormat="1" ht="28.5" customHeight="1" spans="1:9">
      <c r="A45" s="7" t="s">
        <v>88</v>
      </c>
      <c r="B45" s="9" t="s">
        <v>72</v>
      </c>
      <c r="C45" s="7" t="s">
        <v>36</v>
      </c>
      <c r="D45" s="14">
        <v>7.935</v>
      </c>
      <c r="E45" s="11">
        <v>55.07</v>
      </c>
      <c r="F45" s="11">
        <v>436.98045</v>
      </c>
      <c r="G45" s="11"/>
      <c r="I45" s="18"/>
    </row>
    <row r="46" s="2" customFormat="1" ht="28.5" customHeight="1" spans="1:9">
      <c r="A46" s="7" t="s">
        <v>89</v>
      </c>
      <c r="B46" s="9" t="s">
        <v>90</v>
      </c>
      <c r="C46" s="7"/>
      <c r="D46" s="14"/>
      <c r="E46" s="11"/>
      <c r="F46" s="12">
        <v>41550</v>
      </c>
      <c r="G46" s="12"/>
    </row>
    <row r="47" s="2" customFormat="1" ht="40.5" customHeight="1" spans="1:9">
      <c r="A47" s="7" t="s">
        <v>91</v>
      </c>
      <c r="B47" s="9" t="s">
        <v>92</v>
      </c>
      <c r="C47" s="7" t="s">
        <v>93</v>
      </c>
      <c r="D47" s="14">
        <v>65</v>
      </c>
      <c r="E47" s="11">
        <v>300</v>
      </c>
      <c r="F47" s="11">
        <v>19500</v>
      </c>
      <c r="G47" s="11"/>
    </row>
    <row r="48" s="2" customFormat="1" ht="40.5" customHeight="1" spans="1:9">
      <c r="A48" s="7" t="s">
        <v>94</v>
      </c>
      <c r="B48" s="9" t="s">
        <v>95</v>
      </c>
      <c r="C48" s="7" t="s">
        <v>93</v>
      </c>
      <c r="D48" s="14">
        <v>49</v>
      </c>
      <c r="E48" s="11">
        <v>450</v>
      </c>
      <c r="F48" s="11">
        <v>22050</v>
      </c>
      <c r="G48" s="11"/>
    </row>
    <row r="49" s="2" customFormat="1" ht="28.5" customHeight="1" spans="1:7">
      <c r="A49" s="7" t="s">
        <v>96</v>
      </c>
      <c r="B49" s="9" t="s">
        <v>97</v>
      </c>
      <c r="C49" s="7"/>
      <c r="D49" s="14"/>
      <c r="E49" s="11"/>
      <c r="F49" s="12">
        <v>11607.8795</v>
      </c>
      <c r="G49" s="12"/>
    </row>
    <row r="50" s="2" customFormat="1" ht="28.5" customHeight="1" spans="1:7">
      <c r="A50" s="7" t="s">
        <v>98</v>
      </c>
      <c r="B50" s="9" t="s">
        <v>47</v>
      </c>
      <c r="C50" s="7" t="s">
        <v>25</v>
      </c>
      <c r="D50" s="14">
        <v>73.92</v>
      </c>
      <c r="E50" s="15">
        <v>10.03</v>
      </c>
      <c r="F50" s="11">
        <v>741.4176</v>
      </c>
      <c r="G50" s="11"/>
    </row>
    <row r="51" s="2" customFormat="1" ht="28.5" customHeight="1" spans="1:7">
      <c r="A51" s="7" t="s">
        <v>99</v>
      </c>
      <c r="B51" s="9" t="s">
        <v>49</v>
      </c>
      <c r="C51" s="7" t="s">
        <v>25</v>
      </c>
      <c r="D51" s="14">
        <v>59.465</v>
      </c>
      <c r="E51" s="11">
        <v>14.54</v>
      </c>
      <c r="F51" s="11">
        <v>864.6211</v>
      </c>
      <c r="G51" s="11"/>
    </row>
    <row r="52" s="2" customFormat="1" ht="28.5" customHeight="1" spans="1:7">
      <c r="A52" s="7" t="s">
        <v>100</v>
      </c>
      <c r="B52" s="9" t="s">
        <v>65</v>
      </c>
      <c r="C52" s="7" t="s">
        <v>25</v>
      </c>
      <c r="D52" s="14">
        <v>3.92</v>
      </c>
      <c r="E52" s="15">
        <v>230.18</v>
      </c>
      <c r="F52" s="11">
        <v>902.3056</v>
      </c>
      <c r="G52" s="11"/>
    </row>
    <row r="53" s="1" customFormat="1" ht="28.5" customHeight="1" spans="1:7">
      <c r="A53" s="7" t="s">
        <v>101</v>
      </c>
      <c r="B53" s="9" t="s">
        <v>102</v>
      </c>
      <c r="C53" s="7" t="s">
        <v>25</v>
      </c>
      <c r="D53" s="16">
        <v>5.04</v>
      </c>
      <c r="E53" s="11">
        <v>547.63</v>
      </c>
      <c r="F53" s="11">
        <v>2760.0552</v>
      </c>
      <c r="G53" s="11"/>
    </row>
    <row r="54" s="1" customFormat="1" ht="28.5" customHeight="1" spans="1:7">
      <c r="A54" s="7" t="s">
        <v>103</v>
      </c>
      <c r="B54" s="9" t="s">
        <v>104</v>
      </c>
      <c r="C54" s="7" t="s">
        <v>70</v>
      </c>
      <c r="D54" s="16">
        <v>28</v>
      </c>
      <c r="E54" s="11">
        <v>226.41</v>
      </c>
      <c r="F54" s="11">
        <v>6339.48</v>
      </c>
      <c r="G54" s="11"/>
    </row>
    <row r="55" s="2" customFormat="1" ht="22.5" customHeight="1" spans="1:7">
      <c r="A55" s="7" t="s">
        <v>105</v>
      </c>
      <c r="B55" s="9" t="s">
        <v>106</v>
      </c>
      <c r="C55" s="7"/>
      <c r="D55" s="14"/>
      <c r="E55" s="11"/>
      <c r="F55" s="12">
        <v>26491.919505</v>
      </c>
      <c r="G55" s="12"/>
    </row>
    <row r="56" s="2" customFormat="1" ht="28.5" customHeight="1" spans="1:7">
      <c r="A56" s="7" t="s">
        <v>107</v>
      </c>
      <c r="B56" s="9" t="s">
        <v>47</v>
      </c>
      <c r="C56" s="7" t="s">
        <v>25</v>
      </c>
      <c r="D56" s="14">
        <v>45.375</v>
      </c>
      <c r="E56" s="15">
        <v>10.03</v>
      </c>
      <c r="F56" s="11">
        <v>455.11125</v>
      </c>
      <c r="G56" s="11"/>
    </row>
    <row r="57" s="2" customFormat="1" ht="28.5" customHeight="1" spans="1:7">
      <c r="A57" s="7" t="s">
        <v>108</v>
      </c>
      <c r="B57" s="9" t="s">
        <v>49</v>
      </c>
      <c r="C57" s="7" t="s">
        <v>25</v>
      </c>
      <c r="D57" s="14">
        <v>15</v>
      </c>
      <c r="E57" s="11">
        <v>14.54</v>
      </c>
      <c r="F57" s="11">
        <v>218.1</v>
      </c>
      <c r="G57" s="11"/>
    </row>
    <row r="58" s="2" customFormat="1" ht="28.5" customHeight="1" spans="1:7">
      <c r="A58" s="7" t="s">
        <v>109</v>
      </c>
      <c r="B58" s="9" t="s">
        <v>65</v>
      </c>
      <c r="C58" s="7" t="s">
        <v>25</v>
      </c>
      <c r="D58" s="14">
        <v>2.401</v>
      </c>
      <c r="E58" s="15">
        <v>230.18</v>
      </c>
      <c r="F58" s="11">
        <v>552.66218</v>
      </c>
      <c r="G58" s="11"/>
    </row>
    <row r="59" s="2" customFormat="1" ht="28.5" customHeight="1" spans="1:7">
      <c r="A59" s="7" t="s">
        <v>110</v>
      </c>
      <c r="B59" s="9" t="s">
        <v>111</v>
      </c>
      <c r="C59" s="7" t="s">
        <v>25</v>
      </c>
      <c r="D59" s="14">
        <v>5.5225</v>
      </c>
      <c r="E59" s="11">
        <v>575.07</v>
      </c>
      <c r="F59" s="11">
        <v>3175.824075</v>
      </c>
      <c r="G59" s="11"/>
    </row>
    <row r="60" s="2" customFormat="1" ht="28.5" customHeight="1" spans="1:7">
      <c r="A60" s="7" t="s">
        <v>112</v>
      </c>
      <c r="B60" s="9" t="s">
        <v>113</v>
      </c>
      <c r="C60" s="7" t="s">
        <v>25</v>
      </c>
      <c r="D60" s="14">
        <v>6.075</v>
      </c>
      <c r="E60" s="11">
        <v>610.12</v>
      </c>
      <c r="F60" s="11">
        <v>3706.479</v>
      </c>
      <c r="G60" s="11"/>
    </row>
    <row r="61" s="2" customFormat="1" ht="28.5" customHeight="1" spans="1:7">
      <c r="A61" s="7" t="s">
        <v>114</v>
      </c>
      <c r="B61" s="9" t="s">
        <v>115</v>
      </c>
      <c r="C61" s="7" t="s">
        <v>25</v>
      </c>
      <c r="D61" s="14">
        <v>8.5</v>
      </c>
      <c r="E61" s="11">
        <v>704.7</v>
      </c>
      <c r="F61" s="11">
        <v>5989.95</v>
      </c>
      <c r="G61" s="11"/>
    </row>
    <row r="62" s="2" customFormat="1" ht="28.5" customHeight="1" spans="1:7">
      <c r="A62" s="7" t="s">
        <v>116</v>
      </c>
      <c r="B62" s="9" t="s">
        <v>117</v>
      </c>
      <c r="C62" s="7" t="s">
        <v>41</v>
      </c>
      <c r="D62" s="14">
        <v>1.766</v>
      </c>
      <c r="E62" s="11">
        <v>5885.5</v>
      </c>
      <c r="F62" s="11">
        <v>10393.793</v>
      </c>
      <c r="G62" s="11"/>
    </row>
    <row r="63" s="2" customFormat="1" ht="28.5" customHeight="1" spans="1:7">
      <c r="A63" s="7" t="s">
        <v>118</v>
      </c>
      <c r="B63" s="9" t="s">
        <v>119</v>
      </c>
      <c r="C63" s="7" t="s">
        <v>120</v>
      </c>
      <c r="D63" s="14">
        <v>1</v>
      </c>
      <c r="E63" s="11">
        <v>1500</v>
      </c>
      <c r="F63" s="11">
        <v>1500</v>
      </c>
      <c r="G63" s="11"/>
    </row>
    <row r="64" s="2" customFormat="1" ht="28.5" customHeight="1" spans="1:7">
      <c r="A64" s="7" t="s">
        <v>121</v>
      </c>
      <c r="B64" s="9" t="s">
        <v>122</v>
      </c>
      <c r="C64" s="7" t="s">
        <v>123</v>
      </c>
      <c r="D64" s="14">
        <v>1</v>
      </c>
      <c r="E64" s="11">
        <v>500</v>
      </c>
      <c r="F64" s="11">
        <v>500</v>
      </c>
      <c r="G64" s="11"/>
    </row>
    <row r="65" s="2" customFormat="1" ht="28.5" customHeight="1" spans="1:7">
      <c r="A65" s="7" t="s">
        <v>124</v>
      </c>
      <c r="B65" s="9" t="s">
        <v>125</v>
      </c>
      <c r="C65" s="7"/>
      <c r="D65" s="14"/>
      <c r="E65" s="11"/>
      <c r="F65" s="12">
        <v>44580.117246</v>
      </c>
      <c r="G65" s="11"/>
    </row>
    <row r="66" s="2" customFormat="1" ht="28.5" customHeight="1" spans="1:7">
      <c r="A66" s="7" t="s">
        <v>126</v>
      </c>
      <c r="B66" s="9" t="s">
        <v>47</v>
      </c>
      <c r="C66" s="7" t="s">
        <v>25</v>
      </c>
      <c r="D66" s="14">
        <v>384</v>
      </c>
      <c r="E66" s="15">
        <v>10.03</v>
      </c>
      <c r="F66" s="11">
        <v>3851.52</v>
      </c>
      <c r="G66" s="11"/>
    </row>
    <row r="67" s="2" customFormat="1" ht="28.5" customHeight="1" spans="1:7">
      <c r="A67" s="7" t="s">
        <v>127</v>
      </c>
      <c r="B67" s="9" t="s">
        <v>49</v>
      </c>
      <c r="C67" s="7" t="s">
        <v>25</v>
      </c>
      <c r="D67" s="14">
        <v>345.8949</v>
      </c>
      <c r="E67" s="11">
        <v>14.54</v>
      </c>
      <c r="F67" s="11">
        <v>5029.311846</v>
      </c>
      <c r="G67" s="11"/>
    </row>
    <row r="68" s="2" customFormat="1" ht="28.5" customHeight="1" spans="1:7">
      <c r="A68" s="7" t="s">
        <v>128</v>
      </c>
      <c r="B68" s="9" t="s">
        <v>129</v>
      </c>
      <c r="C68" s="7" t="s">
        <v>25</v>
      </c>
      <c r="D68" s="14">
        <v>24</v>
      </c>
      <c r="E68" s="11">
        <v>304.92</v>
      </c>
      <c r="F68" s="11">
        <v>7318.08</v>
      </c>
      <c r="G68" s="11"/>
    </row>
    <row r="69" s="1" customFormat="1" ht="28.5" customHeight="1" spans="1:7">
      <c r="A69" s="7" t="s">
        <v>130</v>
      </c>
      <c r="B69" s="9" t="s">
        <v>131</v>
      </c>
      <c r="C69" s="7" t="s">
        <v>70</v>
      </c>
      <c r="D69" s="16">
        <v>600</v>
      </c>
      <c r="E69" s="11">
        <v>31.19</v>
      </c>
      <c r="F69" s="11">
        <v>18714</v>
      </c>
      <c r="G69" s="11"/>
    </row>
    <row r="70" s="2" customFormat="1" ht="28.5" customHeight="1" spans="1:7">
      <c r="A70" s="7" t="s">
        <v>132</v>
      </c>
      <c r="B70" s="9" t="s">
        <v>133</v>
      </c>
      <c r="C70" s="7" t="s">
        <v>25</v>
      </c>
      <c r="D70" s="14">
        <v>10.29</v>
      </c>
      <c r="E70" s="11">
        <v>577.26</v>
      </c>
      <c r="F70" s="11">
        <v>5940.0054</v>
      </c>
      <c r="G70" s="11"/>
    </row>
    <row r="71" s="1" customFormat="1" ht="28.5" customHeight="1" spans="1:7">
      <c r="A71" s="7" t="s">
        <v>134</v>
      </c>
      <c r="B71" s="9" t="s">
        <v>135</v>
      </c>
      <c r="C71" s="7" t="s">
        <v>93</v>
      </c>
      <c r="D71" s="16">
        <v>2</v>
      </c>
      <c r="E71" s="11">
        <v>1863.6</v>
      </c>
      <c r="F71" s="11">
        <v>3727.2</v>
      </c>
      <c r="G71" s="11"/>
    </row>
    <row r="72" s="2" customFormat="1" ht="28.5" customHeight="1" spans="1:7">
      <c r="A72" s="7" t="s">
        <v>136</v>
      </c>
      <c r="B72" s="9" t="s">
        <v>137</v>
      </c>
      <c r="C72" s="7"/>
      <c r="D72" s="14"/>
      <c r="E72" s="11"/>
      <c r="F72" s="12">
        <v>96414.99955783</v>
      </c>
      <c r="G72" s="11"/>
    </row>
    <row r="73" s="2" customFormat="1" ht="28.5" customHeight="1" spans="1:7">
      <c r="A73" s="7" t="s">
        <v>138</v>
      </c>
      <c r="B73" s="9" t="s">
        <v>47</v>
      </c>
      <c r="C73" s="7" t="s">
        <v>25</v>
      </c>
      <c r="D73" s="14">
        <v>844.83</v>
      </c>
      <c r="E73" s="15">
        <v>10.03</v>
      </c>
      <c r="F73" s="11">
        <v>8473.6449</v>
      </c>
      <c r="G73" s="11"/>
    </row>
    <row r="74" s="2" customFormat="1" ht="28.5" customHeight="1" spans="1:7">
      <c r="A74" s="7" t="s">
        <v>139</v>
      </c>
      <c r="B74" s="9" t="s">
        <v>49</v>
      </c>
      <c r="C74" s="7" t="s">
        <v>25</v>
      </c>
      <c r="D74" s="14">
        <v>770.8380645</v>
      </c>
      <c r="E74" s="11">
        <v>14.54</v>
      </c>
      <c r="F74" s="11">
        <v>11207.98545783</v>
      </c>
      <c r="G74" s="11"/>
    </row>
    <row r="75" s="2" customFormat="1" ht="28.5" customHeight="1" spans="1:7">
      <c r="A75" s="7" t="s">
        <v>140</v>
      </c>
      <c r="B75" s="9" t="s">
        <v>129</v>
      </c>
      <c r="C75" s="7" t="s">
        <v>25</v>
      </c>
      <c r="D75" s="14">
        <v>46.935</v>
      </c>
      <c r="E75" s="11">
        <v>304.92</v>
      </c>
      <c r="F75" s="11">
        <v>14311.4202</v>
      </c>
      <c r="G75" s="11"/>
    </row>
    <row r="76" s="1" customFormat="1" ht="28.5" customHeight="1" spans="1:7">
      <c r="A76" s="7" t="s">
        <v>141</v>
      </c>
      <c r="B76" s="9" t="s">
        <v>142</v>
      </c>
      <c r="C76" s="7" t="s">
        <v>70</v>
      </c>
      <c r="D76" s="16">
        <v>1043</v>
      </c>
      <c r="E76" s="11">
        <v>43.7</v>
      </c>
      <c r="F76" s="11">
        <v>45579.1</v>
      </c>
      <c r="G76" s="11"/>
    </row>
    <row r="77" s="2" customFormat="1" ht="28.5" customHeight="1" spans="1:7">
      <c r="A77" s="7" t="s">
        <v>143</v>
      </c>
      <c r="B77" s="9" t="s">
        <v>133</v>
      </c>
      <c r="C77" s="7" t="s">
        <v>25</v>
      </c>
      <c r="D77" s="14">
        <v>17.15</v>
      </c>
      <c r="E77" s="11">
        <v>577.26</v>
      </c>
      <c r="F77" s="11">
        <v>9900.009</v>
      </c>
      <c r="G77" s="11"/>
    </row>
    <row r="78" s="1" customFormat="1" ht="28.5" customHeight="1" spans="1:7">
      <c r="A78" s="7" t="s">
        <v>144</v>
      </c>
      <c r="B78" s="9" t="s">
        <v>145</v>
      </c>
      <c r="C78" s="7" t="s">
        <v>93</v>
      </c>
      <c r="D78" s="16">
        <v>3</v>
      </c>
      <c r="E78" s="11">
        <v>2314.28</v>
      </c>
      <c r="F78" s="11">
        <v>6942.84</v>
      </c>
      <c r="G78" s="11"/>
    </row>
    <row r="79" s="2" customFormat="1" ht="22.5" customHeight="1" spans="1:7">
      <c r="A79" s="7" t="s">
        <v>146</v>
      </c>
      <c r="B79" s="9" t="s">
        <v>147</v>
      </c>
      <c r="C79" s="7"/>
      <c r="D79" s="14"/>
      <c r="E79" s="11"/>
      <c r="F79" s="12">
        <v>7946.5096776</v>
      </c>
      <c r="G79" s="12"/>
    </row>
    <row r="80" s="2" customFormat="1" ht="28.5" customHeight="1" spans="1:7">
      <c r="A80" s="7" t="s">
        <v>148</v>
      </c>
      <c r="B80" s="9" t="s">
        <v>47</v>
      </c>
      <c r="C80" s="7" t="s">
        <v>25</v>
      </c>
      <c r="D80" s="14">
        <v>7.7976</v>
      </c>
      <c r="E80" s="15">
        <v>10.03</v>
      </c>
      <c r="F80" s="11">
        <v>78.209928</v>
      </c>
      <c r="G80" s="11"/>
    </row>
    <row r="81" s="2" customFormat="1" ht="28.5" customHeight="1" spans="1:7">
      <c r="A81" s="7" t="s">
        <v>149</v>
      </c>
      <c r="B81" s="9" t="s">
        <v>49</v>
      </c>
      <c r="C81" s="7" t="s">
        <v>25</v>
      </c>
      <c r="D81" s="14">
        <v>4.512</v>
      </c>
      <c r="E81" s="11">
        <v>14.54</v>
      </c>
      <c r="F81" s="11">
        <v>65.60448</v>
      </c>
      <c r="G81" s="11"/>
    </row>
    <row r="82" s="2" customFormat="1" ht="28.5" customHeight="1" spans="1:7">
      <c r="A82" s="7" t="s">
        <v>150</v>
      </c>
      <c r="B82" s="9" t="s">
        <v>65</v>
      </c>
      <c r="C82" s="7" t="s">
        <v>25</v>
      </c>
      <c r="D82" s="14">
        <v>1.107792</v>
      </c>
      <c r="E82" s="15">
        <v>230.18</v>
      </c>
      <c r="F82" s="11">
        <v>254.99156256</v>
      </c>
      <c r="G82" s="11"/>
    </row>
    <row r="83" s="2" customFormat="1" ht="28.5" customHeight="1" spans="1:7">
      <c r="A83" s="7" t="s">
        <v>151</v>
      </c>
      <c r="B83" s="9" t="s">
        <v>152</v>
      </c>
      <c r="C83" s="7" t="s">
        <v>25</v>
      </c>
      <c r="D83" s="14">
        <v>1.107792</v>
      </c>
      <c r="E83" s="11">
        <v>585.12</v>
      </c>
      <c r="F83" s="11">
        <v>648.19125504</v>
      </c>
      <c r="G83" s="11"/>
    </row>
    <row r="84" s="2" customFormat="1" ht="28.5" customHeight="1" spans="1:7">
      <c r="A84" s="7" t="s">
        <v>153</v>
      </c>
      <c r="B84" s="9" t="s">
        <v>154</v>
      </c>
      <c r="C84" s="7" t="s">
        <v>25</v>
      </c>
      <c r="D84" s="14">
        <v>5.6</v>
      </c>
      <c r="E84" s="11">
        <v>679.7</v>
      </c>
      <c r="F84" s="11">
        <v>3806.32</v>
      </c>
      <c r="G84" s="11"/>
    </row>
    <row r="85" s="2" customFormat="1" ht="28.5" customHeight="1" spans="1:7">
      <c r="A85" s="7" t="s">
        <v>155</v>
      </c>
      <c r="B85" s="9" t="s">
        <v>156</v>
      </c>
      <c r="C85" s="7" t="s">
        <v>25</v>
      </c>
      <c r="D85" s="14">
        <v>46.7232</v>
      </c>
      <c r="E85" s="11">
        <v>34.61</v>
      </c>
      <c r="F85" s="11">
        <v>1617.089952</v>
      </c>
      <c r="G85" s="11"/>
    </row>
    <row r="86" s="2" customFormat="1" ht="28.5" customHeight="1" spans="1:7">
      <c r="A86" s="7" t="s">
        <v>157</v>
      </c>
      <c r="B86" s="9" t="s">
        <v>158</v>
      </c>
      <c r="C86" s="7" t="s">
        <v>159</v>
      </c>
      <c r="D86" s="14">
        <v>5</v>
      </c>
      <c r="E86" s="11">
        <v>230.48</v>
      </c>
      <c r="F86" s="11">
        <v>1152.4</v>
      </c>
      <c r="G86" s="11"/>
    </row>
    <row r="87" s="2" customFormat="1" ht="28.5" customHeight="1" spans="1:7">
      <c r="A87" s="7" t="s">
        <v>160</v>
      </c>
      <c r="B87" s="9" t="s">
        <v>117</v>
      </c>
      <c r="C87" s="7" t="s">
        <v>41</v>
      </c>
      <c r="D87" s="14">
        <v>0.055</v>
      </c>
      <c r="E87" s="11">
        <v>5885.5</v>
      </c>
      <c r="F87" s="11">
        <v>323.7025</v>
      </c>
      <c r="G87" s="11"/>
    </row>
    <row r="88" s="2" customFormat="1" ht="22.5" customHeight="1" spans="1:7">
      <c r="A88" s="7" t="s">
        <v>161</v>
      </c>
      <c r="B88" s="9" t="s">
        <v>162</v>
      </c>
      <c r="C88" s="7"/>
      <c r="D88" s="14"/>
      <c r="E88" s="11"/>
      <c r="F88" s="12">
        <v>88920.74</v>
      </c>
      <c r="G88" s="12"/>
    </row>
    <row r="89" s="2" customFormat="1" ht="85.5" customHeight="1" spans="1:7">
      <c r="A89" s="7" t="s">
        <v>163</v>
      </c>
      <c r="B89" s="9" t="s">
        <v>164</v>
      </c>
      <c r="C89" s="7" t="s">
        <v>36</v>
      </c>
      <c r="D89" s="14">
        <v>12</v>
      </c>
      <c r="E89" s="11">
        <v>3000</v>
      </c>
      <c r="F89" s="11">
        <v>36000</v>
      </c>
      <c r="G89" s="11"/>
    </row>
    <row r="90" s="1" customFormat="1" ht="73.5" customHeight="1" spans="1:7">
      <c r="A90" s="7" t="s">
        <v>165</v>
      </c>
      <c r="B90" s="9" t="s">
        <v>166</v>
      </c>
      <c r="C90" s="7" t="s">
        <v>159</v>
      </c>
      <c r="D90" s="16">
        <v>2</v>
      </c>
      <c r="E90" s="11">
        <v>15210.37</v>
      </c>
      <c r="F90" s="11">
        <v>30420.74</v>
      </c>
      <c r="G90" s="11"/>
    </row>
    <row r="91" s="1" customFormat="1" ht="63" customHeight="1" spans="1:7">
      <c r="A91" s="7" t="s">
        <v>167</v>
      </c>
      <c r="B91" s="9" t="s">
        <v>168</v>
      </c>
      <c r="C91" s="7" t="s">
        <v>159</v>
      </c>
      <c r="D91" s="16">
        <v>1</v>
      </c>
      <c r="E91" s="11">
        <v>15500</v>
      </c>
      <c r="F91" s="11">
        <v>15500</v>
      </c>
      <c r="G91" s="11"/>
    </row>
    <row r="92" s="1" customFormat="1" ht="28.5" customHeight="1" spans="1:7">
      <c r="A92" s="7" t="s">
        <v>169</v>
      </c>
      <c r="B92" s="9" t="s">
        <v>170</v>
      </c>
      <c r="C92" s="7" t="s">
        <v>120</v>
      </c>
      <c r="D92" s="16">
        <v>1</v>
      </c>
      <c r="E92" s="11">
        <v>7000</v>
      </c>
      <c r="F92" s="11">
        <v>7000</v>
      </c>
      <c r="G92" s="11"/>
    </row>
    <row r="93" s="2" customFormat="1" ht="22.5" customHeight="1" spans="1:7">
      <c r="A93" s="7" t="s">
        <v>171</v>
      </c>
      <c r="B93" s="9" t="s">
        <v>172</v>
      </c>
      <c r="C93" s="7"/>
      <c r="D93" s="14"/>
      <c r="E93" s="11"/>
      <c r="F93" s="12">
        <v>504357.2961</v>
      </c>
      <c r="G93" s="12"/>
    </row>
    <row r="94" s="2" customFormat="1" ht="40.5" customHeight="1" spans="1:7">
      <c r="A94" s="7" t="s">
        <v>173</v>
      </c>
      <c r="B94" s="9" t="s">
        <v>174</v>
      </c>
      <c r="C94" s="7"/>
      <c r="D94" s="14"/>
      <c r="E94" s="11"/>
      <c r="F94" s="12">
        <v>82161.5511</v>
      </c>
      <c r="G94" s="12"/>
    </row>
    <row r="95" s="2" customFormat="1" ht="28.5" customHeight="1" spans="1:7">
      <c r="A95" s="7" t="s">
        <v>175</v>
      </c>
      <c r="B95" s="9" t="s">
        <v>47</v>
      </c>
      <c r="C95" s="7" t="s">
        <v>25</v>
      </c>
      <c r="D95" s="14">
        <v>87.11</v>
      </c>
      <c r="E95" s="15">
        <v>10.03</v>
      </c>
      <c r="F95" s="11">
        <v>873.7133</v>
      </c>
      <c r="G95" s="11"/>
    </row>
    <row r="96" s="2" customFormat="1" ht="28.5" customHeight="1" spans="1:7">
      <c r="A96" s="7" t="s">
        <v>176</v>
      </c>
      <c r="B96" s="9" t="s">
        <v>49</v>
      </c>
      <c r="C96" s="7" t="s">
        <v>25</v>
      </c>
      <c r="D96" s="14">
        <v>32.94</v>
      </c>
      <c r="E96" s="11">
        <v>14.54</v>
      </c>
      <c r="F96" s="11">
        <v>478.9476</v>
      </c>
      <c r="G96" s="11"/>
    </row>
    <row r="97" s="2" customFormat="1" ht="28.5" customHeight="1" spans="1:7">
      <c r="A97" s="7" t="s">
        <v>177</v>
      </c>
      <c r="B97" s="9" t="s">
        <v>51</v>
      </c>
      <c r="C97" s="7" t="s">
        <v>25</v>
      </c>
      <c r="D97" s="14">
        <v>188.73</v>
      </c>
      <c r="E97" s="11">
        <v>248.5</v>
      </c>
      <c r="F97" s="11">
        <v>46899.405</v>
      </c>
      <c r="G97" s="11"/>
    </row>
    <row r="98" s="2" customFormat="1" ht="28.5" customHeight="1" spans="1:7">
      <c r="A98" s="7" t="s">
        <v>178</v>
      </c>
      <c r="B98" s="9" t="s">
        <v>179</v>
      </c>
      <c r="C98" s="7" t="s">
        <v>36</v>
      </c>
      <c r="D98" s="14">
        <v>207.4</v>
      </c>
      <c r="E98" s="15">
        <v>1.98</v>
      </c>
      <c r="F98" s="11">
        <v>410.652</v>
      </c>
      <c r="G98" s="11"/>
    </row>
    <row r="99" s="2" customFormat="1" ht="28.5" customHeight="1" spans="1:7">
      <c r="A99" s="7" t="s">
        <v>180</v>
      </c>
      <c r="B99" s="9" t="s">
        <v>65</v>
      </c>
      <c r="C99" s="7" t="s">
        <v>25</v>
      </c>
      <c r="D99" s="14">
        <v>20.74</v>
      </c>
      <c r="E99" s="15">
        <v>230.18</v>
      </c>
      <c r="F99" s="11">
        <v>4773.9332</v>
      </c>
      <c r="G99" s="11"/>
    </row>
    <row r="100" s="2" customFormat="1" ht="28.5" customHeight="1" spans="1:7">
      <c r="A100" s="8" t="s">
        <v>181</v>
      </c>
      <c r="B100" s="17" t="s">
        <v>182</v>
      </c>
      <c r="C100" s="8" t="s">
        <v>36</v>
      </c>
      <c r="D100" s="14">
        <v>305</v>
      </c>
      <c r="E100" s="15">
        <v>94.18</v>
      </c>
      <c r="F100" s="15">
        <v>28724.9</v>
      </c>
      <c r="G100" s="15"/>
    </row>
    <row r="101" s="2" customFormat="1" ht="40.5" customHeight="1" spans="1:7">
      <c r="A101" s="7" t="s">
        <v>183</v>
      </c>
      <c r="B101" s="9" t="s">
        <v>184</v>
      </c>
      <c r="C101" s="7"/>
      <c r="D101" s="14"/>
      <c r="E101" s="11"/>
      <c r="F101" s="12">
        <v>170803.3536</v>
      </c>
      <c r="G101" s="12"/>
    </row>
    <row r="102" s="2" customFormat="1" ht="28.5" customHeight="1" spans="1:7">
      <c r="A102" s="7" t="s">
        <v>185</v>
      </c>
      <c r="B102" s="9" t="s">
        <v>47</v>
      </c>
      <c r="C102" s="7" t="s">
        <v>25</v>
      </c>
      <c r="D102" s="14">
        <v>144.72</v>
      </c>
      <c r="E102" s="15">
        <v>10.03</v>
      </c>
      <c r="F102" s="11">
        <v>1451.5416</v>
      </c>
      <c r="G102" s="11"/>
    </row>
    <row r="103" s="2" customFormat="1" ht="28.5" customHeight="1" spans="1:7">
      <c r="A103" s="7" t="s">
        <v>186</v>
      </c>
      <c r="B103" s="9" t="s">
        <v>49</v>
      </c>
      <c r="C103" s="7" t="s">
        <v>25</v>
      </c>
      <c r="D103" s="14">
        <v>48.6</v>
      </c>
      <c r="E103" s="11">
        <v>14.54</v>
      </c>
      <c r="F103" s="11">
        <v>706.644</v>
      </c>
      <c r="G103" s="11"/>
    </row>
    <row r="104" s="2" customFormat="1" ht="28.5" customHeight="1" spans="1:7">
      <c r="A104" s="7" t="s">
        <v>187</v>
      </c>
      <c r="B104" s="9" t="s">
        <v>51</v>
      </c>
      <c r="C104" s="7" t="s">
        <v>25</v>
      </c>
      <c r="D104" s="14">
        <v>434.16</v>
      </c>
      <c r="E104" s="11">
        <v>248.5</v>
      </c>
      <c r="F104" s="11">
        <v>107888.76</v>
      </c>
      <c r="G104" s="11"/>
    </row>
    <row r="105" s="2" customFormat="1" ht="28.5" customHeight="1" spans="1:7">
      <c r="A105" s="7" t="s">
        <v>188</v>
      </c>
      <c r="B105" s="9" t="s">
        <v>179</v>
      </c>
      <c r="C105" s="7" t="s">
        <v>36</v>
      </c>
      <c r="D105" s="14">
        <v>396</v>
      </c>
      <c r="E105" s="15">
        <v>1.98</v>
      </c>
      <c r="F105" s="11">
        <v>784.08</v>
      </c>
      <c r="G105" s="11"/>
    </row>
    <row r="106" s="2" customFormat="1" ht="28.5" customHeight="1" spans="1:7">
      <c r="A106" s="7" t="s">
        <v>189</v>
      </c>
      <c r="B106" s="9" t="s">
        <v>65</v>
      </c>
      <c r="C106" s="7" t="s">
        <v>25</v>
      </c>
      <c r="D106" s="14">
        <v>39.6</v>
      </c>
      <c r="E106" s="15">
        <v>230.18</v>
      </c>
      <c r="F106" s="11">
        <v>9115.128</v>
      </c>
      <c r="G106" s="11"/>
    </row>
    <row r="107" s="2" customFormat="1" ht="28.5" customHeight="1" spans="1:7">
      <c r="A107" s="8" t="s">
        <v>190</v>
      </c>
      <c r="B107" s="17" t="s">
        <v>182</v>
      </c>
      <c r="C107" s="8" t="s">
        <v>36</v>
      </c>
      <c r="D107" s="14">
        <v>540</v>
      </c>
      <c r="E107" s="15">
        <v>94.18</v>
      </c>
      <c r="F107" s="15">
        <v>50857.2</v>
      </c>
      <c r="G107" s="15"/>
    </row>
    <row r="108" s="2" customFormat="1" ht="28.5" customHeight="1" spans="1:7">
      <c r="A108" s="7" t="s">
        <v>191</v>
      </c>
      <c r="B108" s="9" t="s">
        <v>192</v>
      </c>
      <c r="C108" s="7"/>
      <c r="D108" s="14"/>
      <c r="E108" s="11"/>
      <c r="F108" s="12">
        <v>3587.76</v>
      </c>
      <c r="G108" s="12"/>
    </row>
    <row r="109" s="2" customFormat="1" ht="28.5" customHeight="1" spans="1:7">
      <c r="A109" s="7" t="s">
        <v>193</v>
      </c>
      <c r="B109" s="9" t="s">
        <v>194</v>
      </c>
      <c r="C109" s="7" t="s">
        <v>25</v>
      </c>
      <c r="D109" s="14">
        <v>4.5</v>
      </c>
      <c r="E109" s="11">
        <v>2.76</v>
      </c>
      <c r="F109" s="11">
        <v>12.42</v>
      </c>
      <c r="G109" s="11"/>
    </row>
    <row r="110" s="2" customFormat="1" ht="28.5" customHeight="1" spans="1:7">
      <c r="A110" s="7" t="s">
        <v>195</v>
      </c>
      <c r="B110" s="9" t="s">
        <v>179</v>
      </c>
      <c r="C110" s="7" t="s">
        <v>36</v>
      </c>
      <c r="D110" s="14">
        <v>30</v>
      </c>
      <c r="E110" s="15">
        <v>1.98</v>
      </c>
      <c r="F110" s="11">
        <v>59.4</v>
      </c>
      <c r="G110" s="11"/>
    </row>
    <row r="111" s="2" customFormat="1" ht="28.5" customHeight="1" spans="1:7">
      <c r="A111" s="7" t="s">
        <v>196</v>
      </c>
      <c r="B111" s="9" t="s">
        <v>65</v>
      </c>
      <c r="C111" s="7" t="s">
        <v>25</v>
      </c>
      <c r="D111" s="14">
        <v>3</v>
      </c>
      <c r="E111" s="15">
        <v>230.18</v>
      </c>
      <c r="F111" s="11">
        <v>690.54</v>
      </c>
      <c r="G111" s="11"/>
    </row>
    <row r="112" s="2" customFormat="1" ht="28.5" customHeight="1" spans="1:7">
      <c r="A112" s="8" t="s">
        <v>197</v>
      </c>
      <c r="B112" s="17" t="s">
        <v>182</v>
      </c>
      <c r="C112" s="8" t="s">
        <v>36</v>
      </c>
      <c r="D112" s="14">
        <v>30</v>
      </c>
      <c r="E112" s="15">
        <v>94.18</v>
      </c>
      <c r="F112" s="15">
        <v>2825.4</v>
      </c>
      <c r="G112" s="15"/>
    </row>
    <row r="113" s="2" customFormat="1" ht="31" customHeight="1" spans="1:7">
      <c r="A113" s="8" t="s">
        <v>198</v>
      </c>
      <c r="B113" s="17" t="s">
        <v>199</v>
      </c>
      <c r="C113" s="8"/>
      <c r="D113" s="14"/>
      <c r="E113" s="15"/>
      <c r="F113" s="19">
        <v>196177.83982</v>
      </c>
      <c r="G113" s="19"/>
    </row>
    <row r="114" s="2" customFormat="1" ht="28.5" customHeight="1" spans="1:7">
      <c r="A114" s="8" t="s">
        <v>200</v>
      </c>
      <c r="B114" s="17" t="s">
        <v>47</v>
      </c>
      <c r="C114" s="8" t="s">
        <v>25</v>
      </c>
      <c r="D114" s="14">
        <v>100.5</v>
      </c>
      <c r="E114" s="15">
        <v>10.03</v>
      </c>
      <c r="F114" s="15">
        <v>1008.015</v>
      </c>
      <c r="G114" s="15"/>
    </row>
    <row r="115" s="2" customFormat="1" ht="28.5" customHeight="1" spans="1:7">
      <c r="A115" s="8" t="s">
        <v>201</v>
      </c>
      <c r="B115" s="17" t="s">
        <v>49</v>
      </c>
      <c r="C115" s="8" t="s">
        <v>25</v>
      </c>
      <c r="D115" s="14">
        <v>55.275</v>
      </c>
      <c r="E115" s="15">
        <v>14.54</v>
      </c>
      <c r="F115" s="15">
        <v>803.6985</v>
      </c>
      <c r="G115" s="15"/>
    </row>
    <row r="116" s="2" customFormat="1" ht="28.5" customHeight="1" spans="1:7">
      <c r="A116" s="8" t="s">
        <v>202</v>
      </c>
      <c r="B116" s="9" t="s">
        <v>51</v>
      </c>
      <c r="C116" s="8" t="s">
        <v>25</v>
      </c>
      <c r="D116" s="14">
        <v>134</v>
      </c>
      <c r="E116" s="15">
        <v>248.5</v>
      </c>
      <c r="F116" s="15">
        <v>33299</v>
      </c>
      <c r="G116" s="15"/>
    </row>
    <row r="117" s="2" customFormat="1" ht="28.5" customHeight="1" spans="1:7">
      <c r="A117" s="8" t="s">
        <v>203</v>
      </c>
      <c r="B117" s="17" t="s">
        <v>204</v>
      </c>
      <c r="C117" s="8" t="s">
        <v>25</v>
      </c>
      <c r="D117" s="14">
        <v>41.54</v>
      </c>
      <c r="E117" s="15">
        <v>575.07</v>
      </c>
      <c r="F117" s="15">
        <v>23888.4078</v>
      </c>
      <c r="G117" s="15"/>
    </row>
    <row r="118" s="2" customFormat="1" ht="28.5" customHeight="1" spans="1:7">
      <c r="A118" s="8" t="s">
        <v>205</v>
      </c>
      <c r="B118" s="17" t="s">
        <v>104</v>
      </c>
      <c r="C118" s="8" t="s">
        <v>70</v>
      </c>
      <c r="D118" s="14">
        <v>268</v>
      </c>
      <c r="E118" s="15">
        <v>286.03</v>
      </c>
      <c r="F118" s="15">
        <v>76656.04</v>
      </c>
      <c r="G118" s="15"/>
    </row>
    <row r="119" s="2" customFormat="1" ht="28.5" customHeight="1" spans="1:7">
      <c r="A119" s="8" t="s">
        <v>206</v>
      </c>
      <c r="B119" s="17" t="s">
        <v>65</v>
      </c>
      <c r="C119" s="8" t="s">
        <v>25</v>
      </c>
      <c r="D119" s="14">
        <v>16.214</v>
      </c>
      <c r="E119" s="15">
        <v>230.18</v>
      </c>
      <c r="F119" s="15">
        <v>3732.13852</v>
      </c>
      <c r="G119" s="15"/>
    </row>
    <row r="120" s="2" customFormat="1" ht="28.5" customHeight="1" spans="1:7">
      <c r="A120" s="8" t="s">
        <v>207</v>
      </c>
      <c r="B120" s="17" t="s">
        <v>182</v>
      </c>
      <c r="C120" s="8" t="s">
        <v>36</v>
      </c>
      <c r="D120" s="14">
        <v>603</v>
      </c>
      <c r="E120" s="15">
        <v>94.18</v>
      </c>
      <c r="F120" s="15">
        <v>56790.54</v>
      </c>
      <c r="G120" s="15"/>
    </row>
    <row r="121" s="1" customFormat="1" ht="22.5" customHeight="1" spans="1:7">
      <c r="A121" s="7">
        <v>2</v>
      </c>
      <c r="B121" s="9" t="s">
        <v>208</v>
      </c>
      <c r="C121" s="7"/>
      <c r="D121" s="10"/>
      <c r="E121" s="11"/>
      <c r="F121" s="12">
        <v>2066041.0200704</v>
      </c>
      <c r="G121" s="12"/>
    </row>
    <row r="122" s="2" customFormat="1" ht="22.5" customHeight="1" spans="1:7">
      <c r="A122" s="7" t="s">
        <v>18</v>
      </c>
      <c r="B122" s="9" t="s">
        <v>19</v>
      </c>
      <c r="C122" s="7"/>
      <c r="D122" s="13"/>
      <c r="E122" s="11"/>
      <c r="F122" s="12">
        <v>451127.024637532</v>
      </c>
      <c r="G122" s="12"/>
    </row>
    <row r="123" s="2" customFormat="1" ht="22.5" customHeight="1" spans="1:7">
      <c r="A123" s="7" t="s">
        <v>20</v>
      </c>
      <c r="B123" s="9" t="s">
        <v>21</v>
      </c>
      <c r="C123" s="7" t="s">
        <v>22</v>
      </c>
      <c r="D123" s="14">
        <v>50.1236749381625</v>
      </c>
      <c r="E123" s="15">
        <v>811.94</v>
      </c>
      <c r="F123" s="11">
        <v>40697.4166292917</v>
      </c>
      <c r="G123" s="11"/>
    </row>
    <row r="124" s="2" customFormat="1" ht="22.5" customHeight="1" spans="1:7">
      <c r="A124" s="7" t="s">
        <v>23</v>
      </c>
      <c r="B124" s="9" t="s">
        <v>24</v>
      </c>
      <c r="C124" s="7" t="s">
        <v>25</v>
      </c>
      <c r="D124" s="14">
        <v>10024.05012</v>
      </c>
      <c r="E124" s="15">
        <v>10.97</v>
      </c>
      <c r="F124" s="11">
        <v>109963.8298164</v>
      </c>
      <c r="G124" s="11"/>
    </row>
    <row r="125" s="1" customFormat="1" ht="22.5" customHeight="1" spans="1:7">
      <c r="A125" s="7" t="s">
        <v>26</v>
      </c>
      <c r="B125" s="9" t="s">
        <v>27</v>
      </c>
      <c r="C125" s="7" t="s">
        <v>25</v>
      </c>
      <c r="D125" s="16">
        <v>6014.430072</v>
      </c>
      <c r="E125" s="11">
        <v>2.76</v>
      </c>
      <c r="F125" s="11">
        <v>16599.82699872</v>
      </c>
      <c r="G125" s="11"/>
    </row>
    <row r="126" s="1" customFormat="1" ht="22.5" customHeight="1" spans="1:7">
      <c r="A126" s="7" t="s">
        <v>28</v>
      </c>
      <c r="B126" s="9" t="s">
        <v>29</v>
      </c>
      <c r="C126" s="7" t="s">
        <v>25</v>
      </c>
      <c r="D126" s="16">
        <v>6014.430072</v>
      </c>
      <c r="E126" s="11">
        <v>7.05</v>
      </c>
      <c r="F126" s="11">
        <v>42401.7320076</v>
      </c>
      <c r="G126" s="11"/>
    </row>
    <row r="127" s="2" customFormat="1" ht="22.5" customHeight="1" spans="1:7">
      <c r="A127" s="7" t="s">
        <v>30</v>
      </c>
      <c r="B127" s="9" t="s">
        <v>31</v>
      </c>
      <c r="C127" s="7" t="s">
        <v>25</v>
      </c>
      <c r="D127" s="14">
        <v>10024.05012</v>
      </c>
      <c r="E127" s="11">
        <v>11.89</v>
      </c>
      <c r="F127" s="11">
        <v>119185.9559268</v>
      </c>
      <c r="G127" s="11"/>
    </row>
    <row r="128" s="2" customFormat="1" ht="22.5" customHeight="1" spans="1:7">
      <c r="A128" s="7" t="s">
        <v>32</v>
      </c>
      <c r="B128" s="9" t="s">
        <v>33</v>
      </c>
      <c r="C128" s="7" t="s">
        <v>25</v>
      </c>
      <c r="D128" s="14">
        <v>10024.05012</v>
      </c>
      <c r="E128" s="11">
        <v>6.28</v>
      </c>
      <c r="F128" s="11">
        <v>62951.0347536</v>
      </c>
      <c r="G128" s="11"/>
    </row>
    <row r="129" s="2" customFormat="1" ht="22.5" customHeight="1" spans="1:7">
      <c r="A129" s="7" t="s">
        <v>34</v>
      </c>
      <c r="B129" s="9" t="s">
        <v>35</v>
      </c>
      <c r="C129" s="7" t="s">
        <v>36</v>
      </c>
      <c r="D129" s="14">
        <v>33413.5004</v>
      </c>
      <c r="E129" s="15">
        <v>0.3628</v>
      </c>
      <c r="F129" s="11">
        <v>12122.41794512</v>
      </c>
      <c r="G129" s="11"/>
    </row>
    <row r="130" s="2" customFormat="1" ht="22.5" customHeight="1" spans="1:7">
      <c r="A130" s="7" t="s">
        <v>37</v>
      </c>
      <c r="B130" s="9" t="s">
        <v>38</v>
      </c>
      <c r="C130" s="7" t="s">
        <v>25</v>
      </c>
      <c r="D130" s="14">
        <v>412.344</v>
      </c>
      <c r="E130" s="15">
        <v>17.24</v>
      </c>
      <c r="F130" s="11">
        <v>7108.81056</v>
      </c>
      <c r="G130" s="11"/>
    </row>
    <row r="131" s="2" customFormat="1" ht="22.5" customHeight="1" spans="1:7">
      <c r="A131" s="7" t="s">
        <v>39</v>
      </c>
      <c r="B131" s="9" t="s">
        <v>40</v>
      </c>
      <c r="C131" s="7" t="s">
        <v>41</v>
      </c>
      <c r="D131" s="14">
        <v>50.12</v>
      </c>
      <c r="E131" s="15">
        <v>800</v>
      </c>
      <c r="F131" s="11">
        <v>40096</v>
      </c>
      <c r="G131" s="11"/>
    </row>
    <row r="132" s="2" customFormat="1" ht="22.5" customHeight="1" spans="1:7">
      <c r="A132" s="7" t="s">
        <v>42</v>
      </c>
      <c r="B132" s="9" t="s">
        <v>43</v>
      </c>
      <c r="C132" s="7"/>
      <c r="D132" s="14"/>
      <c r="E132" s="11"/>
      <c r="F132" s="12">
        <v>447741.7038</v>
      </c>
      <c r="G132" s="12"/>
    </row>
    <row r="133" s="2" customFormat="1" ht="28.5" customHeight="1" spans="1:7">
      <c r="A133" s="7" t="s">
        <v>44</v>
      </c>
      <c r="B133" s="9" t="s">
        <v>45</v>
      </c>
      <c r="C133" s="7"/>
      <c r="D133" s="14"/>
      <c r="E133" s="11"/>
      <c r="F133" s="12">
        <v>447741.7038</v>
      </c>
      <c r="G133" s="12"/>
    </row>
    <row r="134" s="2" customFormat="1" ht="28.5" customHeight="1" spans="1:7">
      <c r="A134" s="7" t="s">
        <v>46</v>
      </c>
      <c r="B134" s="9" t="s">
        <v>47</v>
      </c>
      <c r="C134" s="7" t="s">
        <v>25</v>
      </c>
      <c r="D134" s="14">
        <v>491.42</v>
      </c>
      <c r="E134" s="15">
        <v>10.03</v>
      </c>
      <c r="F134" s="11">
        <v>4928.9426</v>
      </c>
      <c r="G134" s="11"/>
    </row>
    <row r="135" s="2" customFormat="1" ht="28.5" customHeight="1" spans="1:7">
      <c r="A135" s="7" t="s">
        <v>48</v>
      </c>
      <c r="B135" s="9" t="s">
        <v>49</v>
      </c>
      <c r="C135" s="7" t="s">
        <v>25</v>
      </c>
      <c r="D135" s="14">
        <v>154.63</v>
      </c>
      <c r="E135" s="11">
        <v>14.54</v>
      </c>
      <c r="F135" s="11">
        <v>2248.3202</v>
      </c>
      <c r="G135" s="11"/>
    </row>
    <row r="136" s="2" customFormat="1" ht="28.5" customHeight="1" spans="1:7">
      <c r="A136" s="7" t="s">
        <v>50</v>
      </c>
      <c r="B136" s="9" t="s">
        <v>51</v>
      </c>
      <c r="C136" s="7" t="s">
        <v>25</v>
      </c>
      <c r="D136" s="14">
        <v>1755.53</v>
      </c>
      <c r="E136" s="11">
        <v>248.5</v>
      </c>
      <c r="F136" s="11">
        <v>436249.205</v>
      </c>
      <c r="G136" s="11"/>
    </row>
    <row r="137" s="2" customFormat="1" ht="28.5" customHeight="1" spans="1:7">
      <c r="A137" s="8" t="s">
        <v>209</v>
      </c>
      <c r="B137" s="17" t="s">
        <v>210</v>
      </c>
      <c r="C137" s="8" t="s">
        <v>25</v>
      </c>
      <c r="D137" s="14">
        <v>7.4</v>
      </c>
      <c r="E137" s="15">
        <v>583.14</v>
      </c>
      <c r="F137" s="15">
        <v>4315.236</v>
      </c>
      <c r="G137" s="15"/>
    </row>
    <row r="138" s="2" customFormat="1" ht="22.5" customHeight="1" spans="1:7">
      <c r="A138" s="7" t="s">
        <v>58</v>
      </c>
      <c r="B138" s="9" t="s">
        <v>59</v>
      </c>
      <c r="C138" s="7"/>
      <c r="D138" s="14"/>
      <c r="E138" s="11"/>
      <c r="F138" s="12">
        <v>593715.238872871</v>
      </c>
      <c r="G138" s="12"/>
    </row>
    <row r="139" s="2" customFormat="1" ht="28.5" customHeight="1" spans="1:7">
      <c r="A139" s="7" t="s">
        <v>60</v>
      </c>
      <c r="B139" s="9" t="s">
        <v>211</v>
      </c>
      <c r="C139" s="7"/>
      <c r="D139" s="14"/>
      <c r="E139" s="11"/>
      <c r="F139" s="12">
        <v>41087.8919846154</v>
      </c>
      <c r="G139" s="12"/>
    </row>
    <row r="140" s="2" customFormat="1" ht="28.5" customHeight="1" spans="1:7">
      <c r="A140" s="7" t="s">
        <v>62</v>
      </c>
      <c r="B140" s="9" t="s">
        <v>47</v>
      </c>
      <c r="C140" s="7" t="s">
        <v>25</v>
      </c>
      <c r="D140" s="14">
        <v>133.98</v>
      </c>
      <c r="E140" s="15">
        <v>10.03</v>
      </c>
      <c r="F140" s="11">
        <v>1343.8194</v>
      </c>
      <c r="G140" s="11"/>
    </row>
    <row r="141" s="2" customFormat="1" ht="28.5" customHeight="1" spans="1:7">
      <c r="A141" s="7" t="s">
        <v>63</v>
      </c>
      <c r="B141" s="9" t="s">
        <v>49</v>
      </c>
      <c r="C141" s="7" t="s">
        <v>25</v>
      </c>
      <c r="D141" s="14">
        <v>89.32</v>
      </c>
      <c r="E141" s="11">
        <v>14.54</v>
      </c>
      <c r="F141" s="11">
        <v>1298.7128</v>
      </c>
      <c r="G141" s="11"/>
    </row>
    <row r="142" s="2" customFormat="1" ht="28.5" customHeight="1" spans="1:7">
      <c r="A142" s="7" t="s">
        <v>64</v>
      </c>
      <c r="B142" s="9" t="s">
        <v>65</v>
      </c>
      <c r="C142" s="7" t="s">
        <v>25</v>
      </c>
      <c r="D142" s="14">
        <v>22.33</v>
      </c>
      <c r="E142" s="15">
        <v>230.18</v>
      </c>
      <c r="F142" s="11">
        <v>5139.9194</v>
      </c>
      <c r="G142" s="11"/>
    </row>
    <row r="143" s="2" customFormat="1" ht="28.5" customHeight="1" spans="1:7">
      <c r="A143" s="7" t="s">
        <v>66</v>
      </c>
      <c r="B143" s="17" t="s">
        <v>67</v>
      </c>
      <c r="C143" s="7" t="s">
        <v>25</v>
      </c>
      <c r="D143" s="14">
        <v>47.85</v>
      </c>
      <c r="E143" s="15">
        <v>644.3</v>
      </c>
      <c r="F143" s="11">
        <v>30829.755</v>
      </c>
      <c r="G143" s="11"/>
    </row>
    <row r="144" s="2" customFormat="1" ht="28.5" customHeight="1" spans="1:7">
      <c r="A144" s="7" t="s">
        <v>68</v>
      </c>
      <c r="B144" s="9" t="s">
        <v>69</v>
      </c>
      <c r="C144" s="7" t="s">
        <v>70</v>
      </c>
      <c r="D144" s="14">
        <v>18.4038461538462</v>
      </c>
      <c r="E144" s="15">
        <v>120.22</v>
      </c>
      <c r="F144" s="11">
        <v>2212.51038461538</v>
      </c>
      <c r="G144" s="11"/>
    </row>
    <row r="145" s="2" customFormat="1" ht="28.5" customHeight="1" spans="1:9">
      <c r="A145" s="7" t="s">
        <v>71</v>
      </c>
      <c r="B145" s="9" t="s">
        <v>72</v>
      </c>
      <c r="C145" s="7" t="s">
        <v>36</v>
      </c>
      <c r="D145" s="14">
        <v>4.785</v>
      </c>
      <c r="E145" s="11">
        <v>55</v>
      </c>
      <c r="F145" s="11">
        <v>263.175</v>
      </c>
      <c r="G145" s="11"/>
    </row>
    <row r="146" s="2" customFormat="1" ht="28.5" customHeight="1" spans="1:9">
      <c r="A146" s="7" t="s">
        <v>73</v>
      </c>
      <c r="B146" s="9" t="s">
        <v>212</v>
      </c>
      <c r="C146" s="7"/>
      <c r="D146" s="14"/>
      <c r="E146" s="11"/>
      <c r="F146" s="12">
        <v>54143.7786153846</v>
      </c>
      <c r="G146" s="12"/>
    </row>
    <row r="147" s="2" customFormat="1" ht="28.5" customHeight="1" spans="1:9">
      <c r="A147" s="7" t="s">
        <v>75</v>
      </c>
      <c r="B147" s="9" t="s">
        <v>47</v>
      </c>
      <c r="C147" s="7" t="s">
        <v>25</v>
      </c>
      <c r="D147" s="14">
        <v>153</v>
      </c>
      <c r="E147" s="15">
        <v>10.03</v>
      </c>
      <c r="F147" s="11">
        <v>1534.59</v>
      </c>
      <c r="G147" s="11"/>
    </row>
    <row r="148" s="2" customFormat="1" ht="28.5" customHeight="1" spans="1:9">
      <c r="A148" s="7" t="s">
        <v>76</v>
      </c>
      <c r="B148" s="9" t="s">
        <v>49</v>
      </c>
      <c r="C148" s="7" t="s">
        <v>25</v>
      </c>
      <c r="D148" s="14">
        <v>95.2</v>
      </c>
      <c r="E148" s="11">
        <v>14.54</v>
      </c>
      <c r="F148" s="11">
        <v>1384.208</v>
      </c>
      <c r="G148" s="11"/>
    </row>
    <row r="149" s="2" customFormat="1" ht="28.5" customHeight="1" spans="1:9">
      <c r="A149" s="7" t="s">
        <v>77</v>
      </c>
      <c r="B149" s="9" t="s">
        <v>65</v>
      </c>
      <c r="C149" s="7" t="s">
        <v>25</v>
      </c>
      <c r="D149" s="14">
        <v>27.2</v>
      </c>
      <c r="E149" s="15">
        <v>230.18</v>
      </c>
      <c r="F149" s="11">
        <v>6260.896</v>
      </c>
      <c r="G149" s="11"/>
    </row>
    <row r="150" s="2" customFormat="1" ht="28.5" customHeight="1" spans="1:9">
      <c r="A150" s="7" t="s">
        <v>78</v>
      </c>
      <c r="B150" s="17" t="s">
        <v>67</v>
      </c>
      <c r="C150" s="7" t="s">
        <v>25</v>
      </c>
      <c r="D150" s="14">
        <v>64.6</v>
      </c>
      <c r="E150" s="15">
        <v>644.3</v>
      </c>
      <c r="F150" s="11">
        <v>41621.78</v>
      </c>
      <c r="G150" s="11"/>
    </row>
    <row r="151" s="2" customFormat="1" ht="28.5" customHeight="1" spans="1:9">
      <c r="A151" s="7" t="s">
        <v>79</v>
      </c>
      <c r="B151" s="9" t="s">
        <v>69</v>
      </c>
      <c r="C151" s="7" t="s">
        <v>70</v>
      </c>
      <c r="D151" s="14">
        <v>24.8461538461538</v>
      </c>
      <c r="E151" s="15">
        <v>120.22</v>
      </c>
      <c r="F151" s="11">
        <v>2987.00461538462</v>
      </c>
      <c r="G151" s="11"/>
    </row>
    <row r="152" s="2" customFormat="1" ht="28.5" customHeight="1" spans="1:9">
      <c r="A152" s="7" t="s">
        <v>80</v>
      </c>
      <c r="B152" s="9" t="s">
        <v>72</v>
      </c>
      <c r="C152" s="7" t="s">
        <v>36</v>
      </c>
      <c r="D152" s="14">
        <v>6.46</v>
      </c>
      <c r="E152" s="11">
        <v>55</v>
      </c>
      <c r="F152" s="11">
        <v>355.3</v>
      </c>
      <c r="G152" s="11"/>
    </row>
    <row r="153" s="2" customFormat="1" ht="28.5" customHeight="1" spans="1:9">
      <c r="A153" s="7" t="s">
        <v>81</v>
      </c>
      <c r="B153" s="9" t="s">
        <v>213</v>
      </c>
      <c r="C153" s="7"/>
      <c r="D153" s="14"/>
      <c r="E153" s="11"/>
      <c r="F153" s="12">
        <v>95571.9886692308</v>
      </c>
      <c r="G153" s="12"/>
    </row>
    <row r="154" s="2" customFormat="1" ht="28.5" customHeight="1" spans="1:9">
      <c r="A154" s="7" t="s">
        <v>83</v>
      </c>
      <c r="B154" s="9" t="s">
        <v>47</v>
      </c>
      <c r="C154" s="7" t="s">
        <v>25</v>
      </c>
      <c r="D154" s="14">
        <v>311.64</v>
      </c>
      <c r="E154" s="15">
        <v>10.03</v>
      </c>
      <c r="F154" s="11">
        <v>3125.7492</v>
      </c>
      <c r="G154" s="11"/>
    </row>
    <row r="155" s="2" customFormat="1" ht="28.5" customHeight="1" spans="1:9">
      <c r="A155" s="7" t="s">
        <v>84</v>
      </c>
      <c r="B155" s="9" t="s">
        <v>49</v>
      </c>
      <c r="C155" s="7" t="s">
        <v>25</v>
      </c>
      <c r="D155" s="14">
        <v>207.76</v>
      </c>
      <c r="E155" s="11">
        <v>14.54</v>
      </c>
      <c r="F155" s="11">
        <v>3020.8304</v>
      </c>
      <c r="G155" s="11"/>
    </row>
    <row r="156" s="2" customFormat="1" ht="28.5" customHeight="1" spans="1:9">
      <c r="A156" s="7" t="s">
        <v>85</v>
      </c>
      <c r="B156" s="9" t="s">
        <v>65</v>
      </c>
      <c r="C156" s="7" t="s">
        <v>25</v>
      </c>
      <c r="D156" s="14">
        <v>51.94</v>
      </c>
      <c r="E156" s="15">
        <v>230.18</v>
      </c>
      <c r="F156" s="11">
        <v>11955.5492</v>
      </c>
      <c r="G156" s="11"/>
    </row>
    <row r="157" s="2" customFormat="1" ht="28.5" customHeight="1" spans="1:9">
      <c r="A157" s="7" t="s">
        <v>86</v>
      </c>
      <c r="B157" s="17" t="s">
        <v>67</v>
      </c>
      <c r="C157" s="7" t="s">
        <v>25</v>
      </c>
      <c r="D157" s="14">
        <v>111.3</v>
      </c>
      <c r="E157" s="15">
        <v>644.3</v>
      </c>
      <c r="F157" s="11">
        <v>71710.59</v>
      </c>
      <c r="G157" s="11"/>
    </row>
    <row r="158" s="2" customFormat="1" ht="28.5" customHeight="1" spans="1:9">
      <c r="A158" s="7" t="s">
        <v>87</v>
      </c>
      <c r="B158" s="9" t="s">
        <v>69</v>
      </c>
      <c r="C158" s="7" t="s">
        <v>70</v>
      </c>
      <c r="D158" s="14">
        <v>42.8076923076923</v>
      </c>
      <c r="E158" s="15">
        <v>120.22</v>
      </c>
      <c r="F158" s="11">
        <v>5146.34076923077</v>
      </c>
      <c r="G158" s="11"/>
    </row>
    <row r="159" s="2" customFormat="1" ht="28.5" customHeight="1" spans="1:9">
      <c r="A159" s="7" t="s">
        <v>88</v>
      </c>
      <c r="B159" s="9" t="s">
        <v>72</v>
      </c>
      <c r="C159" s="7" t="s">
        <v>36</v>
      </c>
      <c r="D159" s="14">
        <v>11.13</v>
      </c>
      <c r="E159" s="11">
        <v>55.07</v>
      </c>
      <c r="F159" s="11">
        <v>612.9291</v>
      </c>
      <c r="G159" s="11"/>
      <c r="I159" s="18"/>
    </row>
    <row r="160" s="2" customFormat="1" ht="28.5" customHeight="1" spans="1:9">
      <c r="A160" s="7" t="s">
        <v>89</v>
      </c>
      <c r="B160" s="9" t="s">
        <v>214</v>
      </c>
      <c r="C160" s="7"/>
      <c r="D160" s="14"/>
      <c r="E160" s="11"/>
      <c r="F160" s="12">
        <v>32550</v>
      </c>
      <c r="G160" s="12"/>
    </row>
    <row r="161" s="2" customFormat="1" ht="40.5" customHeight="1" spans="1:7">
      <c r="A161" s="7" t="s">
        <v>91</v>
      </c>
      <c r="B161" s="9" t="s">
        <v>92</v>
      </c>
      <c r="C161" s="7" t="s">
        <v>93</v>
      </c>
      <c r="D161" s="14">
        <v>95</v>
      </c>
      <c r="E161" s="11">
        <v>300</v>
      </c>
      <c r="F161" s="11">
        <v>28500</v>
      </c>
      <c r="G161" s="11"/>
    </row>
    <row r="162" s="2" customFormat="1" ht="40.5" customHeight="1" spans="1:7">
      <c r="A162" s="7" t="s">
        <v>94</v>
      </c>
      <c r="B162" s="9" t="s">
        <v>95</v>
      </c>
      <c r="C162" s="7" t="s">
        <v>93</v>
      </c>
      <c r="D162" s="14">
        <v>9</v>
      </c>
      <c r="E162" s="11">
        <v>450</v>
      </c>
      <c r="F162" s="11">
        <v>4050</v>
      </c>
      <c r="G162" s="11"/>
    </row>
    <row r="163" s="2" customFormat="1" ht="28.5" customHeight="1" spans="1:7">
      <c r="A163" s="7" t="s">
        <v>96</v>
      </c>
      <c r="B163" s="9" t="s">
        <v>215</v>
      </c>
      <c r="C163" s="7"/>
      <c r="D163" s="14"/>
      <c r="E163" s="11"/>
      <c r="F163" s="12">
        <v>18240.9535</v>
      </c>
      <c r="G163" s="12"/>
    </row>
    <row r="164" s="2" customFormat="1" ht="28.5" customHeight="1" spans="1:7">
      <c r="A164" s="7" t="s">
        <v>98</v>
      </c>
      <c r="B164" s="9" t="s">
        <v>47</v>
      </c>
      <c r="C164" s="7" t="s">
        <v>25</v>
      </c>
      <c r="D164" s="14">
        <v>116.16</v>
      </c>
      <c r="E164" s="15">
        <v>10.03</v>
      </c>
      <c r="F164" s="11">
        <v>1165.0848</v>
      </c>
      <c r="G164" s="11"/>
    </row>
    <row r="165" s="2" customFormat="1" ht="28.5" customHeight="1" spans="1:7">
      <c r="A165" s="7" t="s">
        <v>99</v>
      </c>
      <c r="B165" s="9" t="s">
        <v>49</v>
      </c>
      <c r="C165" s="7" t="s">
        <v>25</v>
      </c>
      <c r="D165" s="14">
        <v>93.445</v>
      </c>
      <c r="E165" s="11">
        <v>14.54</v>
      </c>
      <c r="F165" s="11">
        <v>1358.6903</v>
      </c>
      <c r="G165" s="11"/>
    </row>
    <row r="166" s="2" customFormat="1" ht="28.5" customHeight="1" spans="1:7">
      <c r="A166" s="7" t="s">
        <v>100</v>
      </c>
      <c r="B166" s="9" t="s">
        <v>65</v>
      </c>
      <c r="C166" s="7" t="s">
        <v>25</v>
      </c>
      <c r="D166" s="14">
        <v>6.16</v>
      </c>
      <c r="E166" s="15">
        <v>230.18</v>
      </c>
      <c r="F166" s="11">
        <v>1417.9088</v>
      </c>
      <c r="G166" s="11"/>
    </row>
    <row r="167" s="1" customFormat="1" ht="28.5" customHeight="1" spans="1:7">
      <c r="A167" s="7" t="s">
        <v>101</v>
      </c>
      <c r="B167" s="9" t="s">
        <v>102</v>
      </c>
      <c r="C167" s="7" t="s">
        <v>25</v>
      </c>
      <c r="D167" s="16">
        <v>7.92</v>
      </c>
      <c r="E167" s="11">
        <v>547.63</v>
      </c>
      <c r="F167" s="11">
        <v>4337.2296</v>
      </c>
      <c r="G167" s="11"/>
    </row>
    <row r="168" s="1" customFormat="1" ht="28.5" customHeight="1" spans="1:7">
      <c r="A168" s="7" t="s">
        <v>103</v>
      </c>
      <c r="B168" s="9" t="s">
        <v>104</v>
      </c>
      <c r="C168" s="7" t="s">
        <v>70</v>
      </c>
      <c r="D168" s="16">
        <v>44</v>
      </c>
      <c r="E168" s="11">
        <v>226.41</v>
      </c>
      <c r="F168" s="11">
        <v>9962.04</v>
      </c>
      <c r="G168" s="11"/>
    </row>
    <row r="169" s="2" customFormat="1" ht="22.5" customHeight="1" spans="1:7">
      <c r="A169" s="7" t="s">
        <v>105</v>
      </c>
      <c r="B169" s="9" t="s">
        <v>106</v>
      </c>
      <c r="C169" s="7"/>
      <c r="D169" s="14"/>
      <c r="E169" s="11"/>
      <c r="F169" s="12">
        <v>26491.919505</v>
      </c>
      <c r="G169" s="12"/>
    </row>
    <row r="170" s="2" customFormat="1" ht="28.5" customHeight="1" spans="1:7">
      <c r="A170" s="7" t="s">
        <v>107</v>
      </c>
      <c r="B170" s="9" t="s">
        <v>47</v>
      </c>
      <c r="C170" s="7" t="s">
        <v>25</v>
      </c>
      <c r="D170" s="14">
        <v>45.375</v>
      </c>
      <c r="E170" s="15">
        <v>10.03</v>
      </c>
      <c r="F170" s="11">
        <v>455.11125</v>
      </c>
      <c r="G170" s="11"/>
    </row>
    <row r="171" s="2" customFormat="1" ht="28.5" customHeight="1" spans="1:7">
      <c r="A171" s="7" t="s">
        <v>108</v>
      </c>
      <c r="B171" s="9" t="s">
        <v>49</v>
      </c>
      <c r="C171" s="7" t="s">
        <v>25</v>
      </c>
      <c r="D171" s="14">
        <v>15</v>
      </c>
      <c r="E171" s="11">
        <v>14.54</v>
      </c>
      <c r="F171" s="11">
        <v>218.1</v>
      </c>
      <c r="G171" s="11"/>
    </row>
    <row r="172" s="2" customFormat="1" ht="28.5" customHeight="1" spans="1:7">
      <c r="A172" s="7" t="s">
        <v>109</v>
      </c>
      <c r="B172" s="9" t="s">
        <v>65</v>
      </c>
      <c r="C172" s="7" t="s">
        <v>25</v>
      </c>
      <c r="D172" s="14">
        <v>2.401</v>
      </c>
      <c r="E172" s="15">
        <v>230.18</v>
      </c>
      <c r="F172" s="11">
        <v>552.66218</v>
      </c>
      <c r="G172" s="11"/>
    </row>
    <row r="173" s="2" customFormat="1" ht="28.5" customHeight="1" spans="1:7">
      <c r="A173" s="7" t="s">
        <v>110</v>
      </c>
      <c r="B173" s="9" t="s">
        <v>111</v>
      </c>
      <c r="C173" s="7" t="s">
        <v>25</v>
      </c>
      <c r="D173" s="14">
        <v>5.5225</v>
      </c>
      <c r="E173" s="11">
        <v>575.07</v>
      </c>
      <c r="F173" s="11">
        <v>3175.824075</v>
      </c>
      <c r="G173" s="11"/>
    </row>
    <row r="174" s="2" customFormat="1" ht="28.5" customHeight="1" spans="1:7">
      <c r="A174" s="7" t="s">
        <v>112</v>
      </c>
      <c r="B174" s="9" t="s">
        <v>113</v>
      </c>
      <c r="C174" s="7" t="s">
        <v>25</v>
      </c>
      <c r="D174" s="14">
        <v>6.075</v>
      </c>
      <c r="E174" s="11">
        <v>610.12</v>
      </c>
      <c r="F174" s="11">
        <v>3706.479</v>
      </c>
      <c r="G174" s="11"/>
    </row>
    <row r="175" s="2" customFormat="1" ht="28.5" customHeight="1" spans="1:7">
      <c r="A175" s="7" t="s">
        <v>114</v>
      </c>
      <c r="B175" s="9" t="s">
        <v>115</v>
      </c>
      <c r="C175" s="7" t="s">
        <v>25</v>
      </c>
      <c r="D175" s="14">
        <v>8.5</v>
      </c>
      <c r="E175" s="11">
        <v>704.7</v>
      </c>
      <c r="F175" s="11">
        <v>5989.95</v>
      </c>
      <c r="G175" s="11"/>
    </row>
    <row r="176" s="2" customFormat="1" ht="28.5" customHeight="1" spans="1:7">
      <c r="A176" s="7" t="s">
        <v>116</v>
      </c>
      <c r="B176" s="9" t="s">
        <v>117</v>
      </c>
      <c r="C176" s="7" t="s">
        <v>41</v>
      </c>
      <c r="D176" s="14">
        <v>1.766</v>
      </c>
      <c r="E176" s="11">
        <v>5885.5</v>
      </c>
      <c r="F176" s="11">
        <v>10393.793</v>
      </c>
      <c r="G176" s="11"/>
    </row>
    <row r="177" s="2" customFormat="1" ht="28.5" customHeight="1" spans="1:7">
      <c r="A177" s="7" t="s">
        <v>118</v>
      </c>
      <c r="B177" s="9" t="s">
        <v>119</v>
      </c>
      <c r="C177" s="7" t="s">
        <v>120</v>
      </c>
      <c r="D177" s="14">
        <v>1</v>
      </c>
      <c r="E177" s="11">
        <v>1500</v>
      </c>
      <c r="F177" s="11">
        <v>1500</v>
      </c>
      <c r="G177" s="11"/>
    </row>
    <row r="178" s="2" customFormat="1" ht="28.5" customHeight="1" spans="1:7">
      <c r="A178" s="7" t="s">
        <v>121</v>
      </c>
      <c r="B178" s="9" t="s">
        <v>122</v>
      </c>
      <c r="C178" s="7" t="s">
        <v>123</v>
      </c>
      <c r="D178" s="14">
        <v>1</v>
      </c>
      <c r="E178" s="11">
        <v>500</v>
      </c>
      <c r="F178" s="11">
        <v>500</v>
      </c>
      <c r="G178" s="11"/>
    </row>
    <row r="179" s="2" customFormat="1" ht="28.5" customHeight="1" spans="1:7">
      <c r="A179" s="7" t="s">
        <v>124</v>
      </c>
      <c r="B179" s="9" t="s">
        <v>216</v>
      </c>
      <c r="C179" s="7"/>
      <c r="D179" s="14"/>
      <c r="E179" s="11"/>
      <c r="F179" s="12">
        <v>300733.59305</v>
      </c>
      <c r="G179" s="11"/>
    </row>
    <row r="180" s="2" customFormat="1" ht="28.5" customHeight="1" spans="1:7">
      <c r="A180" s="7" t="s">
        <v>126</v>
      </c>
      <c r="B180" s="9" t="s">
        <v>47</v>
      </c>
      <c r="C180" s="7" t="s">
        <v>25</v>
      </c>
      <c r="D180" s="14">
        <v>1444.95</v>
      </c>
      <c r="E180" s="15">
        <v>10.03</v>
      </c>
      <c r="F180" s="11">
        <v>14492.8485</v>
      </c>
      <c r="G180" s="11"/>
    </row>
    <row r="181" s="2" customFormat="1" ht="28.5" customHeight="1" spans="1:7">
      <c r="A181" s="7" t="s">
        <v>127</v>
      </c>
      <c r="B181" s="9" t="s">
        <v>49</v>
      </c>
      <c r="C181" s="7" t="s">
        <v>25</v>
      </c>
      <c r="D181" s="14">
        <v>1262.9725</v>
      </c>
      <c r="E181" s="11">
        <v>14.54</v>
      </c>
      <c r="F181" s="11">
        <v>18363.62015</v>
      </c>
      <c r="G181" s="11"/>
    </row>
    <row r="182" s="2" customFormat="1" ht="28.5" customHeight="1" spans="1:7">
      <c r="A182" s="7" t="s">
        <v>128</v>
      </c>
      <c r="B182" s="9" t="s">
        <v>129</v>
      </c>
      <c r="C182" s="7" t="s">
        <v>25</v>
      </c>
      <c r="D182" s="14">
        <v>78</v>
      </c>
      <c r="E182" s="11">
        <v>304.92</v>
      </c>
      <c r="F182" s="11">
        <v>23783.76</v>
      </c>
      <c r="G182" s="11"/>
    </row>
    <row r="183" s="1" customFormat="1" ht="28.5" customHeight="1" spans="1:7">
      <c r="A183" s="7" t="s">
        <v>130</v>
      </c>
      <c r="B183" s="9" t="s">
        <v>217</v>
      </c>
      <c r="C183" s="7" t="s">
        <v>70</v>
      </c>
      <c r="D183" s="16">
        <v>1560</v>
      </c>
      <c r="E183" s="11">
        <v>136.42</v>
      </c>
      <c r="F183" s="11">
        <v>212815.2</v>
      </c>
      <c r="G183" s="11"/>
    </row>
    <row r="184" s="2" customFormat="1" ht="28.5" customHeight="1" spans="1:7">
      <c r="A184" s="7" t="s">
        <v>132</v>
      </c>
      <c r="B184" s="9" t="s">
        <v>133</v>
      </c>
      <c r="C184" s="7" t="s">
        <v>25</v>
      </c>
      <c r="D184" s="14">
        <v>27.44</v>
      </c>
      <c r="E184" s="11">
        <v>577.26</v>
      </c>
      <c r="F184" s="11">
        <v>15840.0144</v>
      </c>
      <c r="G184" s="11"/>
    </row>
    <row r="185" s="1" customFormat="1" ht="28.5" customHeight="1" spans="1:7">
      <c r="A185" s="7" t="s">
        <v>134</v>
      </c>
      <c r="B185" s="9" t="s">
        <v>218</v>
      </c>
      <c r="C185" s="7" t="s">
        <v>93</v>
      </c>
      <c r="D185" s="16">
        <v>5</v>
      </c>
      <c r="E185" s="11">
        <v>3087.63</v>
      </c>
      <c r="F185" s="11">
        <v>15438.15</v>
      </c>
      <c r="G185" s="11"/>
    </row>
    <row r="186" s="2" customFormat="1" ht="22.5" customHeight="1" spans="1:7">
      <c r="A186" s="7" t="s">
        <v>136</v>
      </c>
      <c r="B186" s="9" t="s">
        <v>219</v>
      </c>
      <c r="C186" s="7"/>
      <c r="D186" s="14"/>
      <c r="E186" s="11"/>
      <c r="F186" s="12">
        <v>11125.11354864</v>
      </c>
      <c r="G186" s="12"/>
    </row>
    <row r="187" s="2" customFormat="1" ht="28.5" customHeight="1" spans="1:7">
      <c r="A187" s="7" t="s">
        <v>138</v>
      </c>
      <c r="B187" s="9" t="s">
        <v>47</v>
      </c>
      <c r="C187" s="7" t="s">
        <v>25</v>
      </c>
      <c r="D187" s="14">
        <v>10.91664</v>
      </c>
      <c r="E187" s="15">
        <v>10.03</v>
      </c>
      <c r="F187" s="11">
        <v>109.4938992</v>
      </c>
      <c r="G187" s="11"/>
    </row>
    <row r="188" s="2" customFormat="1" ht="28.5" customHeight="1" spans="1:7">
      <c r="A188" s="7" t="s">
        <v>139</v>
      </c>
      <c r="B188" s="9" t="s">
        <v>49</v>
      </c>
      <c r="C188" s="7" t="s">
        <v>25</v>
      </c>
      <c r="D188" s="14">
        <v>6.3168</v>
      </c>
      <c r="E188" s="11">
        <v>14.54</v>
      </c>
      <c r="F188" s="11">
        <v>91.846272</v>
      </c>
      <c r="G188" s="11"/>
    </row>
    <row r="189" s="2" customFormat="1" ht="28.5" customHeight="1" spans="1:7">
      <c r="A189" s="7" t="s">
        <v>140</v>
      </c>
      <c r="B189" s="9" t="s">
        <v>65</v>
      </c>
      <c r="C189" s="7" t="s">
        <v>25</v>
      </c>
      <c r="D189" s="14">
        <v>1.5509088</v>
      </c>
      <c r="E189" s="15">
        <v>230.18</v>
      </c>
      <c r="F189" s="11">
        <v>356.988187584</v>
      </c>
      <c r="G189" s="11"/>
    </row>
    <row r="190" s="2" customFormat="1" ht="28.5" customHeight="1" spans="1:7">
      <c r="A190" s="7" t="s">
        <v>141</v>
      </c>
      <c r="B190" s="9" t="s">
        <v>152</v>
      </c>
      <c r="C190" s="7" t="s">
        <v>25</v>
      </c>
      <c r="D190" s="14">
        <v>1.5509088</v>
      </c>
      <c r="E190" s="11">
        <v>585.12</v>
      </c>
      <c r="F190" s="11">
        <v>907.467757056</v>
      </c>
      <c r="G190" s="11"/>
    </row>
    <row r="191" s="2" customFormat="1" ht="28.5" customHeight="1" spans="1:7">
      <c r="A191" s="7" t="s">
        <v>143</v>
      </c>
      <c r="B191" s="9" t="s">
        <v>154</v>
      </c>
      <c r="C191" s="7" t="s">
        <v>25</v>
      </c>
      <c r="D191" s="14">
        <v>7.84</v>
      </c>
      <c r="E191" s="11">
        <v>679.7</v>
      </c>
      <c r="F191" s="11">
        <v>5328.848</v>
      </c>
      <c r="G191" s="11"/>
    </row>
    <row r="192" s="2" customFormat="1" ht="28.5" customHeight="1" spans="1:7">
      <c r="A192" s="7" t="s">
        <v>144</v>
      </c>
      <c r="B192" s="9" t="s">
        <v>156</v>
      </c>
      <c r="C192" s="7" t="s">
        <v>25</v>
      </c>
      <c r="D192" s="14">
        <v>65.41248</v>
      </c>
      <c r="E192" s="11">
        <v>34.61</v>
      </c>
      <c r="F192" s="11">
        <v>2263.9259328</v>
      </c>
      <c r="G192" s="11"/>
    </row>
    <row r="193" s="2" customFormat="1" ht="28.5" customHeight="1" spans="1:7">
      <c r="A193" s="7" t="s">
        <v>220</v>
      </c>
      <c r="B193" s="9" t="s">
        <v>158</v>
      </c>
      <c r="C193" s="7" t="s">
        <v>159</v>
      </c>
      <c r="D193" s="14">
        <v>7</v>
      </c>
      <c r="E193" s="11">
        <v>230.48</v>
      </c>
      <c r="F193" s="11">
        <v>1613.36</v>
      </c>
      <c r="G193" s="11"/>
    </row>
    <row r="194" s="2" customFormat="1" ht="28.5" customHeight="1" spans="1:7">
      <c r="A194" s="7" t="s">
        <v>221</v>
      </c>
      <c r="B194" s="9" t="s">
        <v>117</v>
      </c>
      <c r="C194" s="7" t="s">
        <v>41</v>
      </c>
      <c r="D194" s="14">
        <v>0.077</v>
      </c>
      <c r="E194" s="11">
        <v>5885.5</v>
      </c>
      <c r="F194" s="11">
        <v>453.1835</v>
      </c>
      <c r="G194" s="11"/>
    </row>
    <row r="195" s="2" customFormat="1" ht="22.5" customHeight="1" spans="1:7">
      <c r="A195" s="7" t="s">
        <v>146</v>
      </c>
      <c r="B195" s="9" t="s">
        <v>222</v>
      </c>
      <c r="C195" s="7"/>
      <c r="D195" s="14"/>
      <c r="E195" s="11"/>
      <c r="F195" s="12">
        <v>13770</v>
      </c>
      <c r="G195" s="12"/>
    </row>
    <row r="196" s="1" customFormat="1" ht="85.5" customHeight="1" spans="1:7">
      <c r="A196" s="7" t="s">
        <v>148</v>
      </c>
      <c r="B196" s="9" t="s">
        <v>223</v>
      </c>
      <c r="C196" s="7" t="s">
        <v>25</v>
      </c>
      <c r="D196" s="16">
        <v>500</v>
      </c>
      <c r="E196" s="11">
        <v>27.54</v>
      </c>
      <c r="F196" s="11">
        <v>13770</v>
      </c>
      <c r="G196" s="11"/>
    </row>
    <row r="197" s="2" customFormat="1" ht="22.5" customHeight="1" spans="1:7">
      <c r="A197" s="7" t="s">
        <v>171</v>
      </c>
      <c r="B197" s="9" t="s">
        <v>172</v>
      </c>
      <c r="C197" s="7"/>
      <c r="D197" s="14"/>
      <c r="E197" s="11"/>
      <c r="F197" s="12">
        <v>573457.05276</v>
      </c>
      <c r="G197" s="12"/>
    </row>
    <row r="198" s="2" customFormat="1" ht="40.5" customHeight="1" spans="1:7">
      <c r="A198" s="7" t="s">
        <v>173</v>
      </c>
      <c r="B198" s="9" t="s">
        <v>224</v>
      </c>
      <c r="C198" s="7"/>
      <c r="D198" s="14"/>
      <c r="E198" s="11"/>
      <c r="F198" s="12">
        <v>359469.2858</v>
      </c>
      <c r="G198" s="12"/>
    </row>
    <row r="199" s="2" customFormat="1" ht="28.5" customHeight="1" spans="1:7">
      <c r="A199" s="7" t="s">
        <v>175</v>
      </c>
      <c r="B199" s="9" t="s">
        <v>47</v>
      </c>
      <c r="C199" s="7" t="s">
        <v>25</v>
      </c>
      <c r="D199" s="14">
        <v>376.56</v>
      </c>
      <c r="E199" s="15">
        <v>10.03</v>
      </c>
      <c r="F199" s="11">
        <v>3776.8968</v>
      </c>
      <c r="G199" s="11"/>
    </row>
    <row r="200" s="2" customFormat="1" ht="28.5" customHeight="1" spans="1:7">
      <c r="A200" s="7" t="s">
        <v>176</v>
      </c>
      <c r="B200" s="9" t="s">
        <v>49</v>
      </c>
      <c r="C200" s="7" t="s">
        <v>25</v>
      </c>
      <c r="D200" s="14">
        <v>141.75</v>
      </c>
      <c r="E200" s="11">
        <v>14.54</v>
      </c>
      <c r="F200" s="11">
        <v>2061.045</v>
      </c>
      <c r="G200" s="11"/>
    </row>
    <row r="201" s="2" customFormat="1" ht="28.5" customHeight="1" spans="1:7">
      <c r="A201" s="7" t="s">
        <v>177</v>
      </c>
      <c r="B201" s="9" t="s">
        <v>51</v>
      </c>
      <c r="C201" s="7" t="s">
        <v>25</v>
      </c>
      <c r="D201" s="14">
        <v>832.03</v>
      </c>
      <c r="E201" s="11">
        <v>248.5</v>
      </c>
      <c r="F201" s="11">
        <v>206759.455</v>
      </c>
      <c r="G201" s="11"/>
    </row>
    <row r="202" s="2" customFormat="1" ht="28.5" customHeight="1" spans="1:7">
      <c r="A202" s="7" t="s">
        <v>178</v>
      </c>
      <c r="B202" s="9" t="s">
        <v>179</v>
      </c>
      <c r="C202" s="7" t="s">
        <v>36</v>
      </c>
      <c r="D202" s="14">
        <v>930.5</v>
      </c>
      <c r="E202" s="15">
        <v>1.98</v>
      </c>
      <c r="F202" s="11">
        <v>1842.39</v>
      </c>
      <c r="G202" s="11"/>
    </row>
    <row r="203" s="2" customFormat="1" ht="28.5" customHeight="1" spans="1:7">
      <c r="A203" s="7" t="s">
        <v>180</v>
      </c>
      <c r="B203" s="9" t="s">
        <v>65</v>
      </c>
      <c r="C203" s="7" t="s">
        <v>25</v>
      </c>
      <c r="D203" s="14">
        <v>93.05</v>
      </c>
      <c r="E203" s="15">
        <v>230.18</v>
      </c>
      <c r="F203" s="11">
        <v>21418.249</v>
      </c>
      <c r="G203" s="11"/>
    </row>
    <row r="204" s="2" customFormat="1" ht="28.5" customHeight="1" spans="1:7">
      <c r="A204" s="8" t="s">
        <v>181</v>
      </c>
      <c r="B204" s="17" t="s">
        <v>182</v>
      </c>
      <c r="C204" s="8" t="s">
        <v>36</v>
      </c>
      <c r="D204" s="14">
        <v>1312.5</v>
      </c>
      <c r="E204" s="15">
        <v>94.18</v>
      </c>
      <c r="F204" s="15">
        <v>123611.25</v>
      </c>
      <c r="G204" s="15"/>
    </row>
    <row r="205" s="2" customFormat="1" ht="28.5" customHeight="1" spans="1:7">
      <c r="A205" s="7" t="s">
        <v>183</v>
      </c>
      <c r="B205" s="9" t="s">
        <v>225</v>
      </c>
      <c r="C205" s="7"/>
      <c r="D205" s="14"/>
      <c r="E205" s="11"/>
      <c r="F205" s="12">
        <v>7175.52</v>
      </c>
      <c r="G205" s="12"/>
    </row>
    <row r="206" s="2" customFormat="1" ht="28.5" customHeight="1" spans="1:7">
      <c r="A206" s="7" t="s">
        <v>185</v>
      </c>
      <c r="B206" s="9" t="s">
        <v>194</v>
      </c>
      <c r="C206" s="7" t="s">
        <v>25</v>
      </c>
      <c r="D206" s="14">
        <v>9</v>
      </c>
      <c r="E206" s="11">
        <v>2.76</v>
      </c>
      <c r="F206" s="11">
        <v>24.84</v>
      </c>
      <c r="G206" s="11"/>
    </row>
    <row r="207" s="2" customFormat="1" ht="28.5" customHeight="1" spans="1:7">
      <c r="A207" s="7" t="s">
        <v>186</v>
      </c>
      <c r="B207" s="9" t="s">
        <v>179</v>
      </c>
      <c r="C207" s="7" t="s">
        <v>36</v>
      </c>
      <c r="D207" s="14">
        <v>60</v>
      </c>
      <c r="E207" s="15">
        <v>1.98</v>
      </c>
      <c r="F207" s="11">
        <v>118.8</v>
      </c>
      <c r="G207" s="11"/>
    </row>
    <row r="208" s="2" customFormat="1" ht="28.5" customHeight="1" spans="1:7">
      <c r="A208" s="7" t="s">
        <v>187</v>
      </c>
      <c r="B208" s="9" t="s">
        <v>65</v>
      </c>
      <c r="C208" s="7" t="s">
        <v>25</v>
      </c>
      <c r="D208" s="14">
        <v>6</v>
      </c>
      <c r="E208" s="15">
        <v>230.18</v>
      </c>
      <c r="F208" s="11">
        <v>1381.08</v>
      </c>
      <c r="G208" s="11"/>
    </row>
    <row r="209" s="2" customFormat="1" ht="28.5" customHeight="1" spans="1:7">
      <c r="A209" s="8" t="s">
        <v>188</v>
      </c>
      <c r="B209" s="17" t="s">
        <v>182</v>
      </c>
      <c r="C209" s="8" t="s">
        <v>36</v>
      </c>
      <c r="D209" s="14">
        <v>60</v>
      </c>
      <c r="E209" s="15">
        <v>94.18</v>
      </c>
      <c r="F209" s="15">
        <v>5650.8</v>
      </c>
      <c r="G209" s="15"/>
    </row>
    <row r="210" s="2" customFormat="1" ht="31" customHeight="1" spans="1:7">
      <c r="A210" s="8" t="s">
        <v>191</v>
      </c>
      <c r="B210" s="17" t="s">
        <v>226</v>
      </c>
      <c r="C210" s="8"/>
      <c r="D210" s="14"/>
      <c r="E210" s="15"/>
      <c r="F210" s="19">
        <v>155185.45538</v>
      </c>
      <c r="G210" s="19"/>
    </row>
    <row r="211" s="2" customFormat="1" ht="28.5" customHeight="1" spans="1:7">
      <c r="A211" s="8" t="s">
        <v>193</v>
      </c>
      <c r="B211" s="17" t="s">
        <v>47</v>
      </c>
      <c r="C211" s="8" t="s">
        <v>25</v>
      </c>
      <c r="D211" s="14">
        <v>79.5</v>
      </c>
      <c r="E211" s="15">
        <v>10.03</v>
      </c>
      <c r="F211" s="15">
        <v>797.385</v>
      </c>
      <c r="G211" s="15"/>
    </row>
    <row r="212" s="2" customFormat="1" ht="28.5" customHeight="1" spans="1:7">
      <c r="A212" s="8" t="s">
        <v>195</v>
      </c>
      <c r="B212" s="17" t="s">
        <v>49</v>
      </c>
      <c r="C212" s="8" t="s">
        <v>25</v>
      </c>
      <c r="D212" s="14">
        <v>43.725</v>
      </c>
      <c r="E212" s="15">
        <v>14.54</v>
      </c>
      <c r="F212" s="15">
        <v>635.7615</v>
      </c>
      <c r="G212" s="15"/>
    </row>
    <row r="213" s="2" customFormat="1" ht="28.5" customHeight="1" spans="1:7">
      <c r="A213" s="8" t="s">
        <v>196</v>
      </c>
      <c r="B213" s="9" t="s">
        <v>51</v>
      </c>
      <c r="C213" s="8" t="s">
        <v>25</v>
      </c>
      <c r="D213" s="14">
        <v>106</v>
      </c>
      <c r="E213" s="15">
        <v>248.5</v>
      </c>
      <c r="F213" s="15">
        <v>26341</v>
      </c>
      <c r="G213" s="15"/>
    </row>
    <row r="214" s="2" customFormat="1" ht="28.5" customHeight="1" spans="1:7">
      <c r="A214" s="8" t="s">
        <v>197</v>
      </c>
      <c r="B214" s="17" t="s">
        <v>204</v>
      </c>
      <c r="C214" s="8" t="s">
        <v>25</v>
      </c>
      <c r="D214" s="14">
        <v>32.86</v>
      </c>
      <c r="E214" s="15">
        <v>575.07</v>
      </c>
      <c r="F214" s="15">
        <v>18896.8002</v>
      </c>
      <c r="G214" s="15"/>
    </row>
    <row r="215" s="2" customFormat="1" ht="28.5" customHeight="1" spans="1:7">
      <c r="A215" s="8" t="s">
        <v>227</v>
      </c>
      <c r="B215" s="17" t="s">
        <v>104</v>
      </c>
      <c r="C215" s="8" t="s">
        <v>70</v>
      </c>
      <c r="D215" s="14">
        <v>212</v>
      </c>
      <c r="E215" s="15">
        <v>286.03</v>
      </c>
      <c r="F215" s="15">
        <v>60638.36</v>
      </c>
      <c r="G215" s="15"/>
    </row>
    <row r="216" s="2" customFormat="1" ht="28.5" customHeight="1" spans="1:7">
      <c r="A216" s="8" t="s">
        <v>228</v>
      </c>
      <c r="B216" s="17" t="s">
        <v>65</v>
      </c>
      <c r="C216" s="8" t="s">
        <v>25</v>
      </c>
      <c r="D216" s="14">
        <v>12.826</v>
      </c>
      <c r="E216" s="15">
        <v>230.18</v>
      </c>
      <c r="F216" s="15">
        <v>2952.28868</v>
      </c>
      <c r="G216" s="15"/>
    </row>
    <row r="217" s="2" customFormat="1" ht="28.5" customHeight="1" spans="1:7">
      <c r="A217" s="8" t="s">
        <v>229</v>
      </c>
      <c r="B217" s="17" t="s">
        <v>182</v>
      </c>
      <c r="C217" s="8" t="s">
        <v>36</v>
      </c>
      <c r="D217" s="14">
        <v>477</v>
      </c>
      <c r="E217" s="15">
        <v>94.18</v>
      </c>
      <c r="F217" s="15">
        <v>44923.86</v>
      </c>
      <c r="G217" s="15"/>
    </row>
    <row r="218" s="2" customFormat="1" ht="28.5" customHeight="1" spans="1:7">
      <c r="A218" s="7" t="s">
        <v>198</v>
      </c>
      <c r="B218" s="9" t="s">
        <v>230</v>
      </c>
      <c r="C218" s="7"/>
      <c r="D218" s="14"/>
      <c r="E218" s="15"/>
      <c r="F218" s="12">
        <v>51626.79158</v>
      </c>
      <c r="G218" s="11"/>
    </row>
    <row r="219" s="2" customFormat="1" ht="28.5" customHeight="1" spans="1:7">
      <c r="A219" s="7" t="s">
        <v>200</v>
      </c>
      <c r="B219" s="9" t="s">
        <v>47</v>
      </c>
      <c r="C219" s="7" t="s">
        <v>25</v>
      </c>
      <c r="D219" s="14">
        <v>777.27</v>
      </c>
      <c r="E219" s="15">
        <v>10.03</v>
      </c>
      <c r="F219" s="11">
        <v>7796.0181</v>
      </c>
      <c r="G219" s="11"/>
    </row>
    <row r="220" s="2" customFormat="1" ht="28.5" customHeight="1" spans="1:7">
      <c r="A220" s="7" t="s">
        <v>201</v>
      </c>
      <c r="B220" s="9" t="s">
        <v>49</v>
      </c>
      <c r="C220" s="7" t="s">
        <v>25</v>
      </c>
      <c r="D220" s="14">
        <v>777.27</v>
      </c>
      <c r="E220" s="11">
        <v>14.54</v>
      </c>
      <c r="F220" s="11">
        <v>11301.5058</v>
      </c>
      <c r="G220" s="11"/>
    </row>
    <row r="221" s="2" customFormat="1" ht="22.5" customHeight="1" spans="1:7">
      <c r="A221" s="7" t="s">
        <v>202</v>
      </c>
      <c r="B221" s="9" t="s">
        <v>231</v>
      </c>
      <c r="C221" s="7" t="s">
        <v>36</v>
      </c>
      <c r="D221" s="14">
        <v>2901.808</v>
      </c>
      <c r="E221" s="11">
        <v>11.21</v>
      </c>
      <c r="F221" s="11">
        <v>32529.26768</v>
      </c>
      <c r="G221" s="11"/>
    </row>
    <row r="222" s="3" customFormat="1" ht="22.5" customHeight="1" spans="1:7">
      <c r="A222" s="20">
        <v>3</v>
      </c>
      <c r="B222" s="21" t="s">
        <v>10</v>
      </c>
      <c r="C222" s="20"/>
      <c r="D222" s="22"/>
      <c r="E222" s="12"/>
      <c r="F222" s="12">
        <v>5500</v>
      </c>
      <c r="G222" s="12"/>
    </row>
    <row r="223" s="2" customFormat="1" ht="22.5" customHeight="1" spans="1:7">
      <c r="A223" s="7" t="s">
        <v>232</v>
      </c>
      <c r="B223" s="9" t="s">
        <v>233</v>
      </c>
      <c r="C223" s="7" t="s">
        <v>120</v>
      </c>
      <c r="D223" s="14">
        <v>1</v>
      </c>
      <c r="E223" s="11">
        <v>500</v>
      </c>
      <c r="F223" s="11">
        <v>500</v>
      </c>
      <c r="G223" s="11"/>
    </row>
    <row r="224" s="2" customFormat="1" ht="22.5" customHeight="1" spans="1:7">
      <c r="A224" s="7" t="s">
        <v>234</v>
      </c>
      <c r="B224" s="9" t="s">
        <v>235</v>
      </c>
      <c r="C224" s="7" t="s">
        <v>120</v>
      </c>
      <c r="D224" s="14">
        <v>1</v>
      </c>
      <c r="E224" s="11">
        <v>5000</v>
      </c>
      <c r="F224" s="11">
        <v>5000</v>
      </c>
      <c r="G224" s="11"/>
    </row>
    <row r="225" s="2" customFormat="1" ht="22.5" customHeight="1" spans="1:7">
      <c r="A225" s="7"/>
      <c r="B225" s="9"/>
      <c r="C225" s="7"/>
      <c r="D225" s="14"/>
      <c r="E225" s="11"/>
      <c r="F225" s="11"/>
      <c r="G225" s="11"/>
    </row>
    <row r="226" s="2" customFormat="1" ht="22.5" customHeight="1" spans="1:7">
      <c r="A226" s="7"/>
      <c r="B226" s="9"/>
      <c r="C226" s="7"/>
      <c r="D226" s="14"/>
      <c r="E226" s="11"/>
      <c r="F226" s="11"/>
      <c r="G226" s="11"/>
    </row>
    <row r="227" s="2" customFormat="1" ht="24" customHeight="1" spans="1:7">
      <c r="A227" s="7" t="s">
        <v>236</v>
      </c>
      <c r="B227" s="20" t="s">
        <v>5</v>
      </c>
      <c r="C227" s="7"/>
      <c r="D227" s="8"/>
      <c r="E227" s="7"/>
      <c r="F227" s="12">
        <v>3993942.26702349</v>
      </c>
      <c r="G227" s="12"/>
    </row>
  </sheetData>
  <autoFilter xmlns:etc="http://www.wps.cn/officeDocument/2017/etCustomData" ref="A1:G227" etc:filterBottomFollowUsedRange="0">
    <extLst/>
  </autoFilter>
  <mergeCells count="3">
    <mergeCell ref="A1:G1"/>
    <mergeCell ref="A2:E2"/>
    <mergeCell ref="F2:G2"/>
  </mergeCells>
  <printOptions horizontalCentered="1"/>
  <pageMargins left="0.786805555555556" right="0.393055555555556" top="0.393055555555556" bottom="0.393055555555556" header="0" footer="0"/>
  <pageSetup paperSize="9" scale="9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 02 招标控制价汇总表(仅分部)</vt:lpstr>
      <vt:lpstr>表 05 分部分项工程报价表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WPS_1601961491</cp:lastModifiedBy>
  <dcterms:created xsi:type="dcterms:W3CDTF">2025-06-23T03:36:00Z</dcterms:created>
  <dcterms:modified xsi:type="dcterms:W3CDTF">2026-07-08T06:41:01Z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60D8AAAF0FDA4140A4781FD0F8D69396_12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