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2 招标控制价汇总表" sheetId="1" r:id="rId1"/>
    <sheet name="表-03 分部分项工程项目清单计价表" sheetId="2" r:id="rId2"/>
  </sheets>
  <definedNames>
    <definedName name="_xlnm.Print_Titles" localSheetId="1">'表-03 分部分项工程项目清单计价表'!$1:$3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<sst xmlns="http://schemas.openxmlformats.org/spreadsheetml/2006/main" count="634" uniqueCount="407">
  <si>
    <t>招标控制价汇总表</t>
  </si>
  <si>
    <t>工程名称:桐庐县富春江镇孝门村、渡济村、严陵村、俞赵村耕地功能恢复项目(2026)金额单位：元</t>
  </si>
  <si>
    <t>序号</t>
  </si>
  <si>
    <t>项目名称</t>
  </si>
  <si>
    <t>金额</t>
  </si>
  <si>
    <t>备注</t>
  </si>
  <si>
    <t>一</t>
  </si>
  <si>
    <t>土地平整工程</t>
  </si>
  <si>
    <t>二</t>
  </si>
  <si>
    <t>灌溉与排水工程</t>
  </si>
  <si>
    <t>三</t>
  </si>
  <si>
    <t>田间道路工程</t>
  </si>
  <si>
    <t>四</t>
  </si>
  <si>
    <t>其他</t>
  </si>
  <si>
    <t>合计</t>
  </si>
  <si>
    <t>分部分项工程项目清单计价表</t>
  </si>
  <si>
    <t>工程名称:桐庐县富春江镇孝门村、渡济村、严陵村、俞赵村耕地功能恢复项目(2026)金额单位:元</t>
  </si>
  <si>
    <t>计量
单位</t>
  </si>
  <si>
    <t>工程量</t>
  </si>
  <si>
    <t>单价</t>
  </si>
  <si>
    <t>合价</t>
  </si>
  <si>
    <t>1</t>
  </si>
  <si>
    <t>751203</t>
  </si>
  <si>
    <t>1.1</t>
  </si>
  <si>
    <t>耕作层地力保持工程</t>
  </si>
  <si>
    <t>466264</t>
  </si>
  <si>
    <t>1.1.1</t>
  </si>
  <si>
    <t>项目区内土(石)方挖填平衡</t>
  </si>
  <si>
    <t>m3</t>
  </si>
  <si>
    <t>5996.20</t>
  </si>
  <si>
    <t>10.52</t>
  </si>
  <si>
    <t>63080</t>
  </si>
  <si>
    <t>1.1.2</t>
  </si>
  <si>
    <t>表土剥离(含内运及临时堆放场措施费)</t>
  </si>
  <si>
    <t>16096.38</t>
  </si>
  <si>
    <t>9.59</t>
  </si>
  <si>
    <t>154364</t>
  </si>
  <si>
    <t>1.1.3</t>
  </si>
  <si>
    <t>犁底层(粘土防渗)回填压实(现场利用,含场内运距)</t>
  </si>
  <si>
    <t>8341.50</t>
  </si>
  <si>
    <t>6.94</t>
  </si>
  <si>
    <t>57890</t>
  </si>
  <si>
    <t>1.1.4</t>
  </si>
  <si>
    <t>耕作层 耕作土回填(现场利用,含场内运距)</t>
  </si>
  <si>
    <t>7754.88</t>
  </si>
  <si>
    <t>6.28</t>
  </si>
  <si>
    <t>48701</t>
  </si>
  <si>
    <t>1.1.5</t>
  </si>
  <si>
    <t>耕作层 耕作土回填(外购)</t>
  </si>
  <si>
    <t>1938.72</t>
  </si>
  <si>
    <t>32.81</t>
  </si>
  <si>
    <t>63609</t>
  </si>
  <si>
    <t>1.1.6</t>
  </si>
  <si>
    <t>田块清理(清表、树根、残枝等)外运(运距、弃渣场地投标人自行考虑,含建筑垃圾消纳费)</t>
  </si>
  <si>
    <t>亩</t>
  </si>
  <si>
    <t>48.47</t>
  </si>
  <si>
    <t>758.97</t>
  </si>
  <si>
    <t>36787</t>
  </si>
  <si>
    <t>1.1.7</t>
  </si>
  <si>
    <t>土地平整翻耕(捣田)</t>
  </si>
  <si>
    <t>hm2</t>
  </si>
  <si>
    <t>3.2312</t>
  </si>
  <si>
    <t>946.1</t>
  </si>
  <si>
    <t>3057</t>
  </si>
  <si>
    <t>1.1.8</t>
  </si>
  <si>
    <t>地力培肥(1t/亩)</t>
  </si>
  <si>
    <t>t</t>
  </si>
  <si>
    <t>800</t>
  </si>
  <si>
    <t>38776</t>
  </si>
  <si>
    <t>1.2</t>
  </si>
  <si>
    <t>梯田田坎</t>
  </si>
  <si>
    <t>284939</t>
  </si>
  <si>
    <t>1.2.1</t>
  </si>
  <si>
    <t>土(石)方开挖</t>
  </si>
  <si>
    <t>616.58</t>
  </si>
  <si>
    <t>9.83</t>
  </si>
  <si>
    <t>6061</t>
  </si>
  <si>
    <t>1.2.2</t>
  </si>
  <si>
    <t>开挖料回填压实</t>
  </si>
  <si>
    <t>221.97</t>
  </si>
  <si>
    <t>1394</t>
  </si>
  <si>
    <t>1.2.3</t>
  </si>
  <si>
    <t>干砌块石挡墙</t>
  </si>
  <si>
    <t>551.56</t>
  </si>
  <si>
    <t>277.77</t>
  </si>
  <si>
    <t>153207</t>
  </si>
  <si>
    <t>1.2.4</t>
  </si>
  <si>
    <t>C20埋石砼基础 厚20cm</t>
  </si>
  <si>
    <t>40.61</t>
  </si>
  <si>
    <t>509.41</t>
  </si>
  <si>
    <t>20687</t>
  </si>
  <si>
    <t>1.2.5</t>
  </si>
  <si>
    <t>M10浆砌块石挡墙</t>
  </si>
  <si>
    <t>200.36</t>
  </si>
  <si>
    <t>404.8</t>
  </si>
  <si>
    <t>81106</t>
  </si>
  <si>
    <t>1.2.6</t>
  </si>
  <si>
    <t>蓄水田埂 粘土回填夯实(利用)</t>
  </si>
  <si>
    <t>764.42</t>
  </si>
  <si>
    <t>13.6</t>
  </si>
  <si>
    <t>10396</t>
  </si>
  <si>
    <t>1.2.7</t>
  </si>
  <si>
    <t>沥青松木板伸缩缝</t>
  </si>
  <si>
    <t>m2</t>
  </si>
  <si>
    <t>75.19</t>
  </si>
  <si>
    <t>160.77</t>
  </si>
  <si>
    <t>12088</t>
  </si>
  <si>
    <t>2</t>
  </si>
  <si>
    <t>151515</t>
  </si>
  <si>
    <t>2.1</t>
  </si>
  <si>
    <t>新建0.3×0.3m灌渠-1 L=115米</t>
  </si>
  <si>
    <t>11595</t>
  </si>
  <si>
    <t>2.1.1</t>
  </si>
  <si>
    <t>挖沟槽土(石)方</t>
  </si>
  <si>
    <t>47.15</t>
  </si>
  <si>
    <t>463</t>
  </si>
  <si>
    <t>2.1.2</t>
  </si>
  <si>
    <t>29.90</t>
  </si>
  <si>
    <t>188</t>
  </si>
  <si>
    <t>2.1.3</t>
  </si>
  <si>
    <t>碎石垫层 厚10cm</t>
  </si>
  <si>
    <t>6.90</t>
  </si>
  <si>
    <t>226.62</t>
  </si>
  <si>
    <t>1564</t>
  </si>
  <si>
    <t>2.1.4</t>
  </si>
  <si>
    <t>C15砼渠道</t>
  </si>
  <si>
    <t>12.65</t>
  </si>
  <si>
    <t>648.1</t>
  </si>
  <si>
    <t>8198</t>
  </si>
  <si>
    <t>2.1.5</t>
  </si>
  <si>
    <t>沥青杉木板伸缩缝</t>
  </si>
  <si>
    <t>2.11</t>
  </si>
  <si>
    <t>339</t>
  </si>
  <si>
    <t>2.1.6</t>
  </si>
  <si>
    <t>膨胀止水条</t>
  </si>
  <si>
    <t>m</t>
  </si>
  <si>
    <t>21.08</t>
  </si>
  <si>
    <t>40</t>
  </si>
  <si>
    <t>843</t>
  </si>
  <si>
    <t>2.2</t>
  </si>
  <si>
    <t>新建0.3×0.3m灌渠-2 L=50米</t>
  </si>
  <si>
    <t>5632</t>
  </si>
  <si>
    <t>2.2.1</t>
  </si>
  <si>
    <t>20.50</t>
  </si>
  <si>
    <t>202</t>
  </si>
  <si>
    <t>2.2.2</t>
  </si>
  <si>
    <t>原有渠道拆除</t>
  </si>
  <si>
    <t>5.50</t>
  </si>
  <si>
    <t>106.95</t>
  </si>
  <si>
    <t>588</t>
  </si>
  <si>
    <t>2.2.3</t>
  </si>
  <si>
    <t>13.00</t>
  </si>
  <si>
    <t>82</t>
  </si>
  <si>
    <t>2.2.4</t>
  </si>
  <si>
    <t>3.00</t>
  </si>
  <si>
    <t>680</t>
  </si>
  <si>
    <t>2.2.5</t>
  </si>
  <si>
    <t>3565</t>
  </si>
  <si>
    <t>2.2.6</t>
  </si>
  <si>
    <t>0.92</t>
  </si>
  <si>
    <t>148</t>
  </si>
  <si>
    <t>2.2.7</t>
  </si>
  <si>
    <t>9.17</t>
  </si>
  <si>
    <t>367</t>
  </si>
  <si>
    <t>2.3</t>
  </si>
  <si>
    <t>新建0.3×0.3m灌渠-3 L=118米</t>
  </si>
  <si>
    <t>11897</t>
  </si>
  <si>
    <t>2.3.1</t>
  </si>
  <si>
    <t>48.38</t>
  </si>
  <si>
    <t>476</t>
  </si>
  <si>
    <t>2.3.2</t>
  </si>
  <si>
    <t>30.68</t>
  </si>
  <si>
    <t>193</t>
  </si>
  <si>
    <t>2.3.3</t>
  </si>
  <si>
    <t>7.08</t>
  </si>
  <si>
    <t>1604</t>
  </si>
  <si>
    <t>2.3.4</t>
  </si>
  <si>
    <t>12.98</t>
  </si>
  <si>
    <t>8412</t>
  </si>
  <si>
    <t>2.3.5</t>
  </si>
  <si>
    <t>2.16</t>
  </si>
  <si>
    <t>347</t>
  </si>
  <si>
    <t>2.3.6</t>
  </si>
  <si>
    <t>21.63</t>
  </si>
  <si>
    <t>865</t>
  </si>
  <si>
    <t>2.4</t>
  </si>
  <si>
    <t>新建0.3×0.3m灌渠-4 L=160米</t>
  </si>
  <si>
    <t>16133</t>
  </si>
  <si>
    <t>2.4.1</t>
  </si>
  <si>
    <t>65.60</t>
  </si>
  <si>
    <t>645</t>
  </si>
  <si>
    <t>2.4.2</t>
  </si>
  <si>
    <t>41.60</t>
  </si>
  <si>
    <t>261</t>
  </si>
  <si>
    <t>2.4.3</t>
  </si>
  <si>
    <t>9.60</t>
  </si>
  <si>
    <t>2176</t>
  </si>
  <si>
    <t>2.4.4</t>
  </si>
  <si>
    <t>17.60</t>
  </si>
  <si>
    <t>11407</t>
  </si>
  <si>
    <t>2.4.5</t>
  </si>
  <si>
    <t>2.93</t>
  </si>
  <si>
    <t>471</t>
  </si>
  <si>
    <t>2.4.6</t>
  </si>
  <si>
    <t>29.33</t>
  </si>
  <si>
    <t>1173</t>
  </si>
  <si>
    <t>2.5</t>
  </si>
  <si>
    <t>新建0.5×0.5m灌渠-5 L=223米</t>
  </si>
  <si>
    <t>51905</t>
  </si>
  <si>
    <t>2.5.1</t>
  </si>
  <si>
    <t>133.80</t>
  </si>
  <si>
    <t>1315</t>
  </si>
  <si>
    <t>2.5.2</t>
  </si>
  <si>
    <t>21.60</t>
  </si>
  <si>
    <t>2310</t>
  </si>
  <si>
    <t>2.5.3</t>
  </si>
  <si>
    <t>66.90</t>
  </si>
  <si>
    <t>420</t>
  </si>
  <si>
    <t>2.5.4</t>
  </si>
  <si>
    <t>20.07</t>
  </si>
  <si>
    <t>4548</t>
  </si>
  <si>
    <t>2.5.5</t>
  </si>
  <si>
    <t>60.21</t>
  </si>
  <si>
    <t>39022</t>
  </si>
  <si>
    <t>2.5.6</t>
  </si>
  <si>
    <t>10.04</t>
  </si>
  <si>
    <t>1614</t>
  </si>
  <si>
    <t>2.5.7</t>
  </si>
  <si>
    <t>2676</t>
  </si>
  <si>
    <t>2.6</t>
  </si>
  <si>
    <t>新建0.3×0.3m排渠-1 L=95米</t>
  </si>
  <si>
    <t>9789</t>
  </si>
  <si>
    <t>2.6.1</t>
  </si>
  <si>
    <t>54.15</t>
  </si>
  <si>
    <t>532</t>
  </si>
  <si>
    <t>2.6.2</t>
  </si>
  <si>
    <t>34.20</t>
  </si>
  <si>
    <t>215</t>
  </si>
  <si>
    <t>2.6.3</t>
  </si>
  <si>
    <t>5.70</t>
  </si>
  <si>
    <t>1292</t>
  </si>
  <si>
    <t>2.6.4</t>
  </si>
  <si>
    <t>10.45</t>
  </si>
  <si>
    <t>6773</t>
  </si>
  <si>
    <t>2.6.5</t>
  </si>
  <si>
    <t>1.74</t>
  </si>
  <si>
    <t>280</t>
  </si>
  <si>
    <t>2.6.6</t>
  </si>
  <si>
    <t>17.42</t>
  </si>
  <si>
    <t>697</t>
  </si>
  <si>
    <t>2.7</t>
  </si>
  <si>
    <t>新建0.3×0.3m排渠-2 L=160米</t>
  </si>
  <si>
    <t>16485</t>
  </si>
  <si>
    <t>2.7.1</t>
  </si>
  <si>
    <t>91.20</t>
  </si>
  <si>
    <t>896</t>
  </si>
  <si>
    <t>2.7.2</t>
  </si>
  <si>
    <t>57.60</t>
  </si>
  <si>
    <t>362</t>
  </si>
  <si>
    <t>2.7.3</t>
  </si>
  <si>
    <t>2.7.4</t>
  </si>
  <si>
    <t>2.7.5</t>
  </si>
  <si>
    <t>2.7.6</t>
  </si>
  <si>
    <t>2.8</t>
  </si>
  <si>
    <t>新建0.3×0.3m排渠-3 L=135米</t>
  </si>
  <si>
    <t>13910</t>
  </si>
  <si>
    <t>2.8.1</t>
  </si>
  <si>
    <t>76.95</t>
  </si>
  <si>
    <t>756</t>
  </si>
  <si>
    <t>2.8.2</t>
  </si>
  <si>
    <t>48.60</t>
  </si>
  <si>
    <t>305</t>
  </si>
  <si>
    <t>2.8.3</t>
  </si>
  <si>
    <t>8.10</t>
  </si>
  <si>
    <t>1836</t>
  </si>
  <si>
    <t>2.8.4</t>
  </si>
  <si>
    <t>14.85</t>
  </si>
  <si>
    <t>9624</t>
  </si>
  <si>
    <t>2.8.5</t>
  </si>
  <si>
    <t>2.48</t>
  </si>
  <si>
    <t>399</t>
  </si>
  <si>
    <t>2.8.6</t>
  </si>
  <si>
    <t>24.75</t>
  </si>
  <si>
    <t>990</t>
  </si>
  <si>
    <t>2.9</t>
  </si>
  <si>
    <t>过路涵管</t>
  </si>
  <si>
    <t>6369</t>
  </si>
  <si>
    <t>2.9.1</t>
  </si>
  <si>
    <t>14.72</t>
  </si>
  <si>
    <t>145</t>
  </si>
  <si>
    <t>2.9.2</t>
  </si>
  <si>
    <t>原砼路面拆除</t>
  </si>
  <si>
    <t>0.60</t>
  </si>
  <si>
    <t>64</t>
  </si>
  <si>
    <t>2.9.3</t>
  </si>
  <si>
    <t>中粗砂回填压实</t>
  </si>
  <si>
    <t>1.08</t>
  </si>
  <si>
    <t>279.29</t>
  </si>
  <si>
    <t>302</t>
  </si>
  <si>
    <t>2.9.4</t>
  </si>
  <si>
    <t>0.48</t>
  </si>
  <si>
    <t>226.63</t>
  </si>
  <si>
    <t>109</t>
  </si>
  <si>
    <t>2.9.5</t>
  </si>
  <si>
    <t>C20砼基础</t>
  </si>
  <si>
    <t>0.35</t>
  </si>
  <si>
    <t>566.17</t>
  </si>
  <si>
    <t>198</t>
  </si>
  <si>
    <t>2.9.6</t>
  </si>
  <si>
    <t>土方回填压实(利用)</t>
  </si>
  <si>
    <t>11.69</t>
  </si>
  <si>
    <t>73</t>
  </si>
  <si>
    <t>2.9.7</t>
  </si>
  <si>
    <t>0.40</t>
  </si>
  <si>
    <t>91</t>
  </si>
  <si>
    <t>2.9.8</t>
  </si>
  <si>
    <t>C20砼路面修复 厚15cm</t>
  </si>
  <si>
    <t>561.4</t>
  </si>
  <si>
    <t>337</t>
  </si>
  <si>
    <t>2.9.9</t>
  </si>
  <si>
    <t>碎石路面 厚10cm</t>
  </si>
  <si>
    <t>2.00</t>
  </si>
  <si>
    <t>25.66</t>
  </si>
  <si>
    <t>51</t>
  </si>
  <si>
    <t>2.9.10</t>
  </si>
  <si>
    <t>M7.5浆砌块石挡墙</t>
  </si>
  <si>
    <t>5.00</t>
  </si>
  <si>
    <t>401.18</t>
  </si>
  <si>
    <t>2006</t>
  </si>
  <si>
    <t>2.9.11</t>
  </si>
  <si>
    <t>DN300钢筋砼涵管</t>
  </si>
  <si>
    <t>16.00</t>
  </si>
  <si>
    <t>187.09</t>
  </si>
  <si>
    <t>2993</t>
  </si>
  <si>
    <t>2.10</t>
  </si>
  <si>
    <t>渠道放水口</t>
  </si>
  <si>
    <t>7800</t>
  </si>
  <si>
    <t>2.10.1</t>
  </si>
  <si>
    <t>HDPE闸门(具体材质、型号参数详见图纸)</t>
  </si>
  <si>
    <t>套</t>
  </si>
  <si>
    <t>26.00</t>
  </si>
  <si>
    <t>300</t>
  </si>
  <si>
    <t>3</t>
  </si>
  <si>
    <t>43753</t>
  </si>
  <si>
    <t>3.1</t>
  </si>
  <si>
    <t>新建3m宽碎石路01-长40米</t>
  </si>
  <si>
    <t>11594</t>
  </si>
  <si>
    <t>3.1.1</t>
  </si>
  <si>
    <t>28.00</t>
  </si>
  <si>
    <t>275</t>
  </si>
  <si>
    <t>3.1.2</t>
  </si>
  <si>
    <t>16.80</t>
  </si>
  <si>
    <t>106</t>
  </si>
  <si>
    <t>3.1.3</t>
  </si>
  <si>
    <t>23.52</t>
  </si>
  <si>
    <t>6533</t>
  </si>
  <si>
    <t>3.1.4</t>
  </si>
  <si>
    <t>C15砼压顶 厚10cm</t>
  </si>
  <si>
    <t>3.20</t>
  </si>
  <si>
    <t>588.08</t>
  </si>
  <si>
    <t>1882</t>
  </si>
  <si>
    <t>3.1.5</t>
  </si>
  <si>
    <t>路基整平夯实</t>
  </si>
  <si>
    <t>88.00</t>
  </si>
  <si>
    <t>1.85</t>
  </si>
  <si>
    <t>163</t>
  </si>
  <si>
    <t>3.1.6</t>
  </si>
  <si>
    <t>25.65</t>
  </si>
  <si>
    <t>2257</t>
  </si>
  <si>
    <t>3.1.7</t>
  </si>
  <si>
    <t>2.35</t>
  </si>
  <si>
    <t>378</t>
  </si>
  <si>
    <t>3.2</t>
  </si>
  <si>
    <t>新建3米宽下田道-25座</t>
  </si>
  <si>
    <t>32159</t>
  </si>
  <si>
    <t>3.2.1</t>
  </si>
  <si>
    <t>63.75</t>
  </si>
  <si>
    <t>627</t>
  </si>
  <si>
    <t>3.2.2</t>
  </si>
  <si>
    <t>118.50</t>
  </si>
  <si>
    <t>744</t>
  </si>
  <si>
    <t>3.2.3</t>
  </si>
  <si>
    <t>67.01</t>
  </si>
  <si>
    <t>18613</t>
  </si>
  <si>
    <t>3.2.4</t>
  </si>
  <si>
    <t>6.00</t>
  </si>
  <si>
    <t>3528</t>
  </si>
  <si>
    <t>3.2.5</t>
  </si>
  <si>
    <t>C25砼包方</t>
  </si>
  <si>
    <t>2.86</t>
  </si>
  <si>
    <t>572.4</t>
  </si>
  <si>
    <t>1637</t>
  </si>
  <si>
    <t>3.2.6</t>
  </si>
  <si>
    <t>36.00</t>
  </si>
  <si>
    <t>6735</t>
  </si>
  <si>
    <t>3.2.7</t>
  </si>
  <si>
    <t>路基夯实整平</t>
  </si>
  <si>
    <t>148.50</t>
  </si>
  <si>
    <t>4</t>
  </si>
  <si>
    <t>1000</t>
  </si>
  <si>
    <t>4.1</t>
  </si>
  <si>
    <t>安全警示牌</t>
  </si>
  <si>
    <t>4.1.1</t>
  </si>
  <si>
    <t>项目简介牌(含基础,具体做法详见图纸)</t>
  </si>
  <si>
    <t>1.00</t>
  </si>
  <si>
    <t>小计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</si>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</sst>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1"/>
      <name val="Arial"/>
      <charset val="134"/>
    </font>
    <font>
      <b/>
      <sz val="11"/>
      <name val="Arial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view="pageBreakPreview" zoomScaleNormal="100" workbookViewId="0">
      <selection activeCell="H11" sqref="H11"/>
    </sheetView>
  </sheetViews>
  <sheetFormatPr defaultColWidth="9.14285714285714" defaultRowHeight="12.75" outlineLevelRow="7" outlineLevelCol="3"/>
  <cols>
    <col min="1" max="1" width="18.1428571428571" customWidth="1"/>
    <col min="2" max="2" width="38.2857142857143" customWidth="1"/>
    <col min="3" max="3" width="20.7142857142857" style="3" customWidth="1"/>
    <col min="4" max="4" width="17.2857142857143" customWidth="1"/>
  </cols>
  <sheetData>
    <row r="1" ht="37.5" customHeight="1" spans="1:4">
      <c r="A1" s="4" t="s">
        <v>0</v>
      </c>
      <c r="B1" s="4"/>
      <c r="C1" s="4"/>
      <c r="D1" s="4"/>
    </row>
    <row r="2" s="9" customFormat="1" ht="25" customHeight="1" spans="1:4">
      <c r="A2" s="5" t="s">
        <v>1</v>
      </c>
      <c r="B2" s="5"/>
      <c r="C2" s="5"/>
      <c r="D2" s="5"/>
    </row>
    <row r="3" s="10" customFormat="1" ht="25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9" customFormat="1" ht="25" customHeight="1" spans="1:4">
      <c r="A4" s="7" t="s">
        <v>6</v>
      </c>
      <c r="B4" s="8" t="s">
        <v>7</v>
      </c>
      <c r="C4" s="7" t="str">
        <f>'表-03 分部分项工程项目清单计价表'!F4</f>
        <v>751203</v>
      </c>
      <c r="D4" s="7"/>
    </row>
    <row r="5" s="9" customFormat="1" ht="25" customHeight="1" spans="1:4">
      <c r="A5" s="7" t="s">
        <v>8</v>
      </c>
      <c r="B5" s="8" t="s">
        <v>9</v>
      </c>
      <c r="C5" s="7" t="str">
        <f>'表-03 分部分项工程项目清单计价表'!F22</f>
        <v>151515</v>
      </c>
      <c r="D5" s="7"/>
    </row>
    <row r="6" s="9" customFormat="1" ht="25" customHeight="1" spans="1:4">
      <c r="A6" s="7" t="s">
        <v>10</v>
      </c>
      <c r="B6" s="8" t="s">
        <v>11</v>
      </c>
      <c r="C6" s="7" t="str">
        <f>'表-03 分部分项工程项目清单计价表'!F95</f>
        <v>43753</v>
      </c>
      <c r="D6" s="7"/>
    </row>
    <row r="7" s="9" customFormat="1" ht="25" customHeight="1" spans="1:4">
      <c r="A7" s="7" t="s">
        <v>12</v>
      </c>
      <c r="B7" s="8" t="s">
        <v>13</v>
      </c>
      <c r="C7" s="7" t="str">
        <f>'表-03 分部分项工程项目清单计价表'!F112</f>
        <v>1000</v>
      </c>
      <c r="D7" s="7"/>
    </row>
    <row r="8" s="11" customFormat="1" ht="25" customHeight="1" spans="1:4">
      <c r="A8" s="6"/>
      <c r="B8" s="6" t="s">
        <v>14</v>
      </c>
      <c r="C8" s="6">
        <f>C4+C5+C6+C7</f>
        <v>947471</v>
      </c>
      <c r="D8" s="6"/>
    </row>
  </sheetData>
  <mergeCells count="2">
    <mergeCell ref="A1:D1"/>
    <mergeCell ref="A2:D2"/>
  </mergeCells>
  <printOptions horizontalCentered="1"/>
  <pageMargins left="0.590277777777778" right="0.590277777777778" top="0.590277777777778" bottom="0.590277777777778" header="0" footer="0.196527777777778"/>
  <pageSetup paperSize="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5"/>
  <sheetViews>
    <sheetView view="pageBreakPreview" zoomScaleNormal="100" workbookViewId="0">
      <selection activeCell="L10" sqref="L10"/>
    </sheetView>
  </sheetViews>
  <sheetFormatPr defaultColWidth="9.14285714285714" defaultRowHeight="12.75" outlineLevelCol="5"/>
  <cols>
    <col min="1" max="1" width="8.28571428571429" customWidth="1"/>
    <col min="2" max="2" width="45.5714285714286" customWidth="1"/>
    <col min="3" max="3" width="6.28571428571429" customWidth="1"/>
    <col min="4" max="6" width="11.4285714285714" style="3" customWidth="1"/>
  </cols>
  <sheetData>
    <row r="1" ht="29.25" customHeight="1" spans="1:6">
      <c r="A1" s="4" t="s">
        <v>15</v>
      </c>
    </row>
    <row r="2" s="1" customFormat="1" ht="18" customHeight="1" spans="1:6">
      <c r="A2" s="5" t="s">
        <v>16</v>
      </c>
      <c r="B2" s="5"/>
      <c r="C2" s="5"/>
      <c r="D2" s="5"/>
      <c r="E2" s="5"/>
      <c r="F2" s="5"/>
    </row>
    <row r="3" s="2" customFormat="1" ht="31" customHeight="1" spans="1:6">
      <c r="A3" s="6" t="s">
        <v>2</v>
      </c>
      <c r="B3" s="6" t="s">
        <v>3</v>
      </c>
      <c r="C3" s="6" t="s">
        <v>17</v>
      </c>
      <c r="D3" s="6" t="s">
        <v>18</v>
      </c>
      <c r="E3" s="6" t="s">
        <v>19</v>
      </c>
      <c r="F3" s="6" t="s">
        <v>20</v>
      </c>
    </row>
    <row r="4" s="1" customFormat="1" ht="18" customHeight="1" spans="1:6">
      <c r="A4" s="7" t="s">
        <v>21</v>
      </c>
      <c r="B4" s="8" t="s">
        <v>7</v>
      </c>
      <c r="C4" s="7"/>
      <c r="D4" s="7"/>
      <c r="E4" s="7"/>
      <c r="F4" s="7" t="s">
        <v>22</v>
      </c>
    </row>
    <row r="5" s="1" customFormat="1" ht="18" customHeight="1" spans="1:6">
      <c r="A5" s="7" t="s">
        <v>23</v>
      </c>
      <c r="B5" s="8" t="s">
        <v>24</v>
      </c>
      <c r="C5" s="7"/>
      <c r="D5" s="7"/>
      <c r="E5" s="7"/>
      <c r="F5" s="7" t="s">
        <v>25</v>
      </c>
    </row>
    <row r="6" s="1" customFormat="1" ht="18" customHeight="1" spans="1:6">
      <c r="A6" s="7" t="s">
        <v>26</v>
      </c>
      <c r="B6" s="8" t="s">
        <v>27</v>
      </c>
      <c r="C6" s="7" t="s">
        <v>28</v>
      </c>
      <c r="D6" s="7" t="s">
        <v>29</v>
      </c>
      <c r="E6" s="7" t="s">
        <v>30</v>
      </c>
      <c r="F6" s="7" t="s">
        <v>31</v>
      </c>
    </row>
    <row r="7" s="1" customFormat="1" ht="18" customHeight="1" spans="1:6">
      <c r="A7" s="7" t="s">
        <v>32</v>
      </c>
      <c r="B7" s="8" t="s">
        <v>33</v>
      </c>
      <c r="C7" s="7" t="s">
        <v>28</v>
      </c>
      <c r="D7" s="7" t="s">
        <v>34</v>
      </c>
      <c r="E7" s="7" t="s">
        <v>35</v>
      </c>
      <c r="F7" s="7" t="s">
        <v>36</v>
      </c>
    </row>
    <row r="8" s="1" customFormat="1" ht="30" customHeight="1" spans="1:6">
      <c r="A8" s="7" t="s">
        <v>37</v>
      </c>
      <c r="B8" s="8" t="s">
        <v>38</v>
      </c>
      <c r="C8" s="7" t="s">
        <v>28</v>
      </c>
      <c r="D8" s="7" t="s">
        <v>39</v>
      </c>
      <c r="E8" s="7" t="s">
        <v>40</v>
      </c>
      <c r="F8" s="7" t="s">
        <v>41</v>
      </c>
    </row>
    <row r="9" s="1" customFormat="1" ht="18" customHeight="1" spans="1:6">
      <c r="A9" s="7" t="s">
        <v>42</v>
      </c>
      <c r="B9" s="8" t="s">
        <v>43</v>
      </c>
      <c r="C9" s="7" t="s">
        <v>28</v>
      </c>
      <c r="D9" s="7" t="s">
        <v>44</v>
      </c>
      <c r="E9" s="7" t="s">
        <v>45</v>
      </c>
      <c r="F9" s="7" t="s">
        <v>46</v>
      </c>
    </row>
    <row r="10" s="1" customFormat="1" ht="18" customHeight="1" spans="1:6">
      <c r="A10" s="7" t="s">
        <v>47</v>
      </c>
      <c r="B10" s="8" t="s">
        <v>48</v>
      </c>
      <c r="C10" s="7" t="s">
        <v>28</v>
      </c>
      <c r="D10" s="7" t="s">
        <v>49</v>
      </c>
      <c r="E10" s="7" t="s">
        <v>50</v>
      </c>
      <c r="F10" s="7" t="s">
        <v>51</v>
      </c>
    </row>
    <row r="11" s="1" customFormat="1" ht="33" customHeight="1" spans="1:6">
      <c r="A11" s="7" t="s">
        <v>52</v>
      </c>
      <c r="B11" s="8" t="s">
        <v>53</v>
      </c>
      <c r="C11" s="7" t="s">
        <v>54</v>
      </c>
      <c r="D11" s="7" t="s">
        <v>55</v>
      </c>
      <c r="E11" s="7" t="s">
        <v>56</v>
      </c>
      <c r="F11" s="7" t="s">
        <v>57</v>
      </c>
    </row>
    <row r="12" s="1" customFormat="1" ht="18" customHeight="1" spans="1:6">
      <c r="A12" s="7" t="s">
        <v>58</v>
      </c>
      <c r="B12" s="8" t="s">
        <v>59</v>
      </c>
      <c r="C12" s="7" t="s">
        <v>60</v>
      </c>
      <c r="D12" s="7" t="s">
        <v>61</v>
      </c>
      <c r="E12" s="7" t="s">
        <v>62</v>
      </c>
      <c r="F12" s="7" t="s">
        <v>63</v>
      </c>
    </row>
    <row r="13" s="1" customFormat="1" ht="18" customHeight="1" spans="1:6">
      <c r="A13" s="7" t="s">
        <v>64</v>
      </c>
      <c r="B13" s="8" t="s">
        <v>65</v>
      </c>
      <c r="C13" s="7" t="s">
        <v>66</v>
      </c>
      <c r="D13" s="7" t="s">
        <v>55</v>
      </c>
      <c r="E13" s="7" t="s">
        <v>67</v>
      </c>
      <c r="F13" s="7" t="s">
        <v>68</v>
      </c>
    </row>
    <row r="14" s="1" customFormat="1" ht="18" customHeight="1" spans="1:6">
      <c r="A14" s="7" t="s">
        <v>69</v>
      </c>
      <c r="B14" s="8" t="s">
        <v>70</v>
      </c>
      <c r="C14" s="7"/>
      <c r="D14" s="7"/>
      <c r="E14" s="7"/>
      <c r="F14" s="7" t="s">
        <v>71</v>
      </c>
    </row>
    <row r="15" s="1" customFormat="1" ht="18" customHeight="1" spans="1:6">
      <c r="A15" s="7" t="s">
        <v>72</v>
      </c>
      <c r="B15" s="8" t="s">
        <v>73</v>
      </c>
      <c r="C15" s="7" t="s">
        <v>28</v>
      </c>
      <c r="D15" s="7" t="s">
        <v>74</v>
      </c>
      <c r="E15" s="7" t="s">
        <v>75</v>
      </c>
      <c r="F15" s="7" t="s">
        <v>76</v>
      </c>
    </row>
    <row r="16" s="1" customFormat="1" ht="18" customHeight="1" spans="1:6">
      <c r="A16" s="7" t="s">
        <v>77</v>
      </c>
      <c r="B16" s="8" t="s">
        <v>78</v>
      </c>
      <c r="C16" s="7" t="s">
        <v>28</v>
      </c>
      <c r="D16" s="7" t="s">
        <v>79</v>
      </c>
      <c r="E16" s="7" t="s">
        <v>45</v>
      </c>
      <c r="F16" s="7" t="s">
        <v>80</v>
      </c>
    </row>
    <row r="17" s="1" customFormat="1" ht="18" customHeight="1" spans="1:6">
      <c r="A17" s="7" t="s">
        <v>81</v>
      </c>
      <c r="B17" s="8" t="s">
        <v>82</v>
      </c>
      <c r="C17" s="7" t="s">
        <v>28</v>
      </c>
      <c r="D17" s="7" t="s">
        <v>83</v>
      </c>
      <c r="E17" s="7" t="s">
        <v>84</v>
      </c>
      <c r="F17" s="7" t="s">
        <v>85</v>
      </c>
    </row>
    <row r="18" s="1" customFormat="1" ht="18" customHeight="1" spans="1:6">
      <c r="A18" s="7" t="s">
        <v>86</v>
      </c>
      <c r="B18" s="8" t="s">
        <v>87</v>
      </c>
      <c r="C18" s="7" t="s">
        <v>28</v>
      </c>
      <c r="D18" s="7" t="s">
        <v>88</v>
      </c>
      <c r="E18" s="7" t="s">
        <v>89</v>
      </c>
      <c r="F18" s="7" t="s">
        <v>90</v>
      </c>
    </row>
    <row r="19" s="1" customFormat="1" ht="18" customHeight="1" spans="1:6">
      <c r="A19" s="7" t="s">
        <v>91</v>
      </c>
      <c r="B19" s="8" t="s">
        <v>92</v>
      </c>
      <c r="C19" s="7" t="s">
        <v>28</v>
      </c>
      <c r="D19" s="7" t="s">
        <v>93</v>
      </c>
      <c r="E19" s="7" t="s">
        <v>94</v>
      </c>
      <c r="F19" s="7" t="s">
        <v>95</v>
      </c>
    </row>
    <row r="20" s="1" customFormat="1" ht="18" customHeight="1" spans="1:6">
      <c r="A20" s="7" t="s">
        <v>96</v>
      </c>
      <c r="B20" s="8" t="s">
        <v>97</v>
      </c>
      <c r="C20" s="7" t="s">
        <v>28</v>
      </c>
      <c r="D20" s="7" t="s">
        <v>98</v>
      </c>
      <c r="E20" s="7" t="s">
        <v>99</v>
      </c>
      <c r="F20" s="7" t="s">
        <v>100</v>
      </c>
    </row>
    <row r="21" s="1" customFormat="1" ht="18" customHeight="1" spans="1:6">
      <c r="A21" s="7" t="s">
        <v>101</v>
      </c>
      <c r="B21" s="8" t="s">
        <v>102</v>
      </c>
      <c r="C21" s="7" t="s">
        <v>103</v>
      </c>
      <c r="D21" s="7" t="s">
        <v>104</v>
      </c>
      <c r="E21" s="7" t="s">
        <v>105</v>
      </c>
      <c r="F21" s="7" t="s">
        <v>106</v>
      </c>
    </row>
    <row r="22" s="1" customFormat="1" ht="18" customHeight="1" spans="1:6">
      <c r="A22" s="7" t="s">
        <v>107</v>
      </c>
      <c r="B22" s="8" t="s">
        <v>9</v>
      </c>
      <c r="C22" s="7"/>
      <c r="D22" s="7"/>
      <c r="E22" s="7"/>
      <c r="F22" s="7" t="s">
        <v>108</v>
      </c>
    </row>
    <row r="23" s="1" customFormat="1" ht="18" customHeight="1" spans="1:6">
      <c r="A23" s="7" t="s">
        <v>109</v>
      </c>
      <c r="B23" s="8" t="s">
        <v>110</v>
      </c>
      <c r="C23" s="7"/>
      <c r="D23" s="7"/>
      <c r="E23" s="7"/>
      <c r="F23" s="7" t="s">
        <v>111</v>
      </c>
    </row>
    <row r="24" s="1" customFormat="1" ht="18" customHeight="1" spans="1:6">
      <c r="A24" s="7" t="s">
        <v>112</v>
      </c>
      <c r="B24" s="8" t="s">
        <v>113</v>
      </c>
      <c r="C24" s="7" t="s">
        <v>28</v>
      </c>
      <c r="D24" s="7" t="s">
        <v>114</v>
      </c>
      <c r="E24" s="7" t="s">
        <v>75</v>
      </c>
      <c r="F24" s="7" t="s">
        <v>115</v>
      </c>
    </row>
    <row r="25" s="1" customFormat="1" ht="18" customHeight="1" spans="1:6">
      <c r="A25" s="7" t="s">
        <v>116</v>
      </c>
      <c r="B25" s="8" t="s">
        <v>78</v>
      </c>
      <c r="C25" s="7" t="s">
        <v>28</v>
      </c>
      <c r="D25" s="7" t="s">
        <v>117</v>
      </c>
      <c r="E25" s="7" t="s">
        <v>45</v>
      </c>
      <c r="F25" s="7" t="s">
        <v>118</v>
      </c>
    </row>
    <row r="26" s="1" customFormat="1" ht="18" customHeight="1" spans="1:6">
      <c r="A26" s="7" t="s">
        <v>119</v>
      </c>
      <c r="B26" s="8" t="s">
        <v>120</v>
      </c>
      <c r="C26" s="7" t="s">
        <v>28</v>
      </c>
      <c r="D26" s="7" t="s">
        <v>121</v>
      </c>
      <c r="E26" s="7" t="s">
        <v>122</v>
      </c>
      <c r="F26" s="7" t="s">
        <v>123</v>
      </c>
    </row>
    <row r="27" s="1" customFormat="1" ht="18" customHeight="1" spans="1:6">
      <c r="A27" s="7" t="s">
        <v>124</v>
      </c>
      <c r="B27" s="8" t="s">
        <v>125</v>
      </c>
      <c r="C27" s="7" t="s">
        <v>28</v>
      </c>
      <c r="D27" s="7" t="s">
        <v>126</v>
      </c>
      <c r="E27" s="7" t="s">
        <v>127</v>
      </c>
      <c r="F27" s="7" t="s">
        <v>128</v>
      </c>
    </row>
    <row r="28" s="1" customFormat="1" ht="18" customHeight="1" spans="1:6">
      <c r="A28" s="7" t="s">
        <v>129</v>
      </c>
      <c r="B28" s="8" t="s">
        <v>130</v>
      </c>
      <c r="C28" s="7" t="s">
        <v>103</v>
      </c>
      <c r="D28" s="7" t="s">
        <v>131</v>
      </c>
      <c r="E28" s="7" t="s">
        <v>105</v>
      </c>
      <c r="F28" s="7" t="s">
        <v>132</v>
      </c>
    </row>
    <row r="29" s="1" customFormat="1" ht="18" customHeight="1" spans="1:6">
      <c r="A29" s="7" t="s">
        <v>133</v>
      </c>
      <c r="B29" s="8" t="s">
        <v>134</v>
      </c>
      <c r="C29" s="7" t="s">
        <v>135</v>
      </c>
      <c r="D29" s="7" t="s">
        <v>136</v>
      </c>
      <c r="E29" s="7" t="s">
        <v>137</v>
      </c>
      <c r="F29" s="7" t="s">
        <v>138</v>
      </c>
    </row>
    <row r="30" s="1" customFormat="1" ht="18" customHeight="1" spans="1:6">
      <c r="A30" s="7" t="s">
        <v>139</v>
      </c>
      <c r="B30" s="8" t="s">
        <v>140</v>
      </c>
      <c r="C30" s="7"/>
      <c r="D30" s="7"/>
      <c r="E30" s="7"/>
      <c r="F30" s="7" t="s">
        <v>141</v>
      </c>
    </row>
    <row r="31" s="1" customFormat="1" ht="18" customHeight="1" spans="1:6">
      <c r="A31" s="7" t="s">
        <v>142</v>
      </c>
      <c r="B31" s="8" t="s">
        <v>113</v>
      </c>
      <c r="C31" s="7" t="s">
        <v>28</v>
      </c>
      <c r="D31" s="7" t="s">
        <v>143</v>
      </c>
      <c r="E31" s="7" t="s">
        <v>75</v>
      </c>
      <c r="F31" s="7" t="s">
        <v>144</v>
      </c>
    </row>
    <row r="32" s="1" customFormat="1" ht="18" customHeight="1" spans="1:6">
      <c r="A32" s="7" t="s">
        <v>145</v>
      </c>
      <c r="B32" s="8" t="s">
        <v>146</v>
      </c>
      <c r="C32" s="7" t="s">
        <v>28</v>
      </c>
      <c r="D32" s="7" t="s">
        <v>147</v>
      </c>
      <c r="E32" s="7" t="s">
        <v>148</v>
      </c>
      <c r="F32" s="7" t="s">
        <v>149</v>
      </c>
    </row>
    <row r="33" s="1" customFormat="1" ht="18" customHeight="1" spans="1:6">
      <c r="A33" s="7" t="s">
        <v>150</v>
      </c>
      <c r="B33" s="8" t="s">
        <v>78</v>
      </c>
      <c r="C33" s="7" t="s">
        <v>28</v>
      </c>
      <c r="D33" s="7" t="s">
        <v>151</v>
      </c>
      <c r="E33" s="7" t="s">
        <v>45</v>
      </c>
      <c r="F33" s="7" t="s">
        <v>152</v>
      </c>
    </row>
    <row r="34" s="1" customFormat="1" ht="18" customHeight="1" spans="1:6">
      <c r="A34" s="7" t="s">
        <v>153</v>
      </c>
      <c r="B34" s="8" t="s">
        <v>120</v>
      </c>
      <c r="C34" s="7" t="s">
        <v>28</v>
      </c>
      <c r="D34" s="7" t="s">
        <v>154</v>
      </c>
      <c r="E34" s="7" t="s">
        <v>122</v>
      </c>
      <c r="F34" s="7" t="s">
        <v>155</v>
      </c>
    </row>
    <row r="35" s="1" customFormat="1" ht="18" customHeight="1" spans="1:6">
      <c r="A35" s="7" t="s">
        <v>156</v>
      </c>
      <c r="B35" s="8" t="s">
        <v>125</v>
      </c>
      <c r="C35" s="7" t="s">
        <v>28</v>
      </c>
      <c r="D35" s="7" t="s">
        <v>147</v>
      </c>
      <c r="E35" s="7" t="s">
        <v>127</v>
      </c>
      <c r="F35" s="7" t="s">
        <v>157</v>
      </c>
    </row>
    <row r="36" s="1" customFormat="1" ht="18" customHeight="1" spans="1:6">
      <c r="A36" s="7" t="s">
        <v>158</v>
      </c>
      <c r="B36" s="8" t="s">
        <v>130</v>
      </c>
      <c r="C36" s="7" t="s">
        <v>103</v>
      </c>
      <c r="D36" s="7" t="s">
        <v>159</v>
      </c>
      <c r="E36" s="7" t="s">
        <v>105</v>
      </c>
      <c r="F36" s="7" t="s">
        <v>160</v>
      </c>
    </row>
    <row r="37" s="1" customFormat="1" ht="18" customHeight="1" spans="1:6">
      <c r="A37" s="7" t="s">
        <v>161</v>
      </c>
      <c r="B37" s="8" t="s">
        <v>134</v>
      </c>
      <c r="C37" s="7" t="s">
        <v>135</v>
      </c>
      <c r="D37" s="7" t="s">
        <v>162</v>
      </c>
      <c r="E37" s="7" t="s">
        <v>137</v>
      </c>
      <c r="F37" s="7" t="s">
        <v>163</v>
      </c>
    </row>
    <row r="38" s="1" customFormat="1" ht="18" customHeight="1" spans="1:6">
      <c r="A38" s="7" t="s">
        <v>164</v>
      </c>
      <c r="B38" s="8" t="s">
        <v>165</v>
      </c>
      <c r="C38" s="7"/>
      <c r="D38" s="7"/>
      <c r="E38" s="7"/>
      <c r="F38" s="7" t="s">
        <v>166</v>
      </c>
    </row>
    <row r="39" s="1" customFormat="1" ht="18" customHeight="1" spans="1:6">
      <c r="A39" s="7" t="s">
        <v>167</v>
      </c>
      <c r="B39" s="8" t="s">
        <v>113</v>
      </c>
      <c r="C39" s="7" t="s">
        <v>28</v>
      </c>
      <c r="D39" s="7" t="s">
        <v>168</v>
      </c>
      <c r="E39" s="7" t="s">
        <v>75</v>
      </c>
      <c r="F39" s="7" t="s">
        <v>169</v>
      </c>
    </row>
    <row r="40" s="1" customFormat="1" ht="18" customHeight="1" spans="1:6">
      <c r="A40" s="7" t="s">
        <v>170</v>
      </c>
      <c r="B40" s="8" t="s">
        <v>78</v>
      </c>
      <c r="C40" s="7" t="s">
        <v>28</v>
      </c>
      <c r="D40" s="7" t="s">
        <v>171</v>
      </c>
      <c r="E40" s="7" t="s">
        <v>45</v>
      </c>
      <c r="F40" s="7" t="s">
        <v>172</v>
      </c>
    </row>
    <row r="41" s="1" customFormat="1" ht="18" customHeight="1" spans="1:6">
      <c r="A41" s="7" t="s">
        <v>173</v>
      </c>
      <c r="B41" s="8" t="s">
        <v>120</v>
      </c>
      <c r="C41" s="7" t="s">
        <v>28</v>
      </c>
      <c r="D41" s="7" t="s">
        <v>174</v>
      </c>
      <c r="E41" s="7" t="s">
        <v>122</v>
      </c>
      <c r="F41" s="7" t="s">
        <v>175</v>
      </c>
    </row>
    <row r="42" s="1" customFormat="1" ht="18" customHeight="1" spans="1:6">
      <c r="A42" s="7" t="s">
        <v>176</v>
      </c>
      <c r="B42" s="8" t="s">
        <v>125</v>
      </c>
      <c r="C42" s="7" t="s">
        <v>28</v>
      </c>
      <c r="D42" s="7" t="s">
        <v>177</v>
      </c>
      <c r="E42" s="7" t="s">
        <v>127</v>
      </c>
      <c r="F42" s="7" t="s">
        <v>178</v>
      </c>
    </row>
    <row r="43" s="1" customFormat="1" ht="18" customHeight="1" spans="1:6">
      <c r="A43" s="7" t="s">
        <v>179</v>
      </c>
      <c r="B43" s="8" t="s">
        <v>130</v>
      </c>
      <c r="C43" s="7" t="s">
        <v>103</v>
      </c>
      <c r="D43" s="7" t="s">
        <v>180</v>
      </c>
      <c r="E43" s="7" t="s">
        <v>105</v>
      </c>
      <c r="F43" s="7" t="s">
        <v>181</v>
      </c>
    </row>
    <row r="44" s="1" customFormat="1" ht="18" customHeight="1" spans="1:6">
      <c r="A44" s="7" t="s">
        <v>182</v>
      </c>
      <c r="B44" s="8" t="s">
        <v>134</v>
      </c>
      <c r="C44" s="7" t="s">
        <v>135</v>
      </c>
      <c r="D44" s="7" t="s">
        <v>183</v>
      </c>
      <c r="E44" s="7" t="s">
        <v>137</v>
      </c>
      <c r="F44" s="7" t="s">
        <v>184</v>
      </c>
    </row>
    <row r="45" s="1" customFormat="1" ht="18" customHeight="1" spans="1:6">
      <c r="A45" s="7" t="s">
        <v>185</v>
      </c>
      <c r="B45" s="8" t="s">
        <v>186</v>
      </c>
      <c r="C45" s="7"/>
      <c r="D45" s="7"/>
      <c r="E45" s="7"/>
      <c r="F45" s="7" t="s">
        <v>187</v>
      </c>
    </row>
    <row r="46" s="1" customFormat="1" ht="18" customHeight="1" spans="1:6">
      <c r="A46" s="7" t="s">
        <v>188</v>
      </c>
      <c r="B46" s="8" t="s">
        <v>113</v>
      </c>
      <c r="C46" s="7" t="s">
        <v>28</v>
      </c>
      <c r="D46" s="7" t="s">
        <v>189</v>
      </c>
      <c r="E46" s="7" t="s">
        <v>75</v>
      </c>
      <c r="F46" s="7" t="s">
        <v>190</v>
      </c>
    </row>
    <row r="47" s="1" customFormat="1" ht="18" customHeight="1" spans="1:6">
      <c r="A47" s="7" t="s">
        <v>191</v>
      </c>
      <c r="B47" s="8" t="s">
        <v>78</v>
      </c>
      <c r="C47" s="7" t="s">
        <v>28</v>
      </c>
      <c r="D47" s="7" t="s">
        <v>192</v>
      </c>
      <c r="E47" s="7" t="s">
        <v>45</v>
      </c>
      <c r="F47" s="7" t="s">
        <v>193</v>
      </c>
    </row>
    <row r="48" s="1" customFormat="1" ht="18" customHeight="1" spans="1:6">
      <c r="A48" s="7" t="s">
        <v>194</v>
      </c>
      <c r="B48" s="8" t="s">
        <v>120</v>
      </c>
      <c r="C48" s="7" t="s">
        <v>28</v>
      </c>
      <c r="D48" s="7" t="s">
        <v>195</v>
      </c>
      <c r="E48" s="7" t="s">
        <v>122</v>
      </c>
      <c r="F48" s="7" t="s">
        <v>196</v>
      </c>
    </row>
    <row r="49" s="1" customFormat="1" ht="18" customHeight="1" spans="1:6">
      <c r="A49" s="7" t="s">
        <v>197</v>
      </c>
      <c r="B49" s="8" t="s">
        <v>125</v>
      </c>
      <c r="C49" s="7" t="s">
        <v>28</v>
      </c>
      <c r="D49" s="7" t="s">
        <v>198</v>
      </c>
      <c r="E49" s="7" t="s">
        <v>127</v>
      </c>
      <c r="F49" s="7" t="s">
        <v>199</v>
      </c>
    </row>
    <row r="50" s="1" customFormat="1" ht="18" customHeight="1" spans="1:6">
      <c r="A50" s="7" t="s">
        <v>200</v>
      </c>
      <c r="B50" s="8" t="s">
        <v>130</v>
      </c>
      <c r="C50" s="7" t="s">
        <v>103</v>
      </c>
      <c r="D50" s="7" t="s">
        <v>201</v>
      </c>
      <c r="E50" s="7" t="s">
        <v>105</v>
      </c>
      <c r="F50" s="7" t="s">
        <v>202</v>
      </c>
    </row>
    <row r="51" s="1" customFormat="1" ht="18" customHeight="1" spans="1:6">
      <c r="A51" s="7" t="s">
        <v>203</v>
      </c>
      <c r="B51" s="8" t="s">
        <v>134</v>
      </c>
      <c r="C51" s="7" t="s">
        <v>135</v>
      </c>
      <c r="D51" s="7" t="s">
        <v>204</v>
      </c>
      <c r="E51" s="7" t="s">
        <v>137</v>
      </c>
      <c r="F51" s="7" t="s">
        <v>205</v>
      </c>
    </row>
    <row r="52" s="1" customFormat="1" ht="18" customHeight="1" spans="1:6">
      <c r="A52" s="7" t="s">
        <v>206</v>
      </c>
      <c r="B52" s="8" t="s">
        <v>207</v>
      </c>
      <c r="C52" s="7"/>
      <c r="D52" s="7"/>
      <c r="E52" s="7"/>
      <c r="F52" s="7" t="s">
        <v>208</v>
      </c>
    </row>
    <row r="53" s="1" customFormat="1" ht="18" customHeight="1" spans="1:6">
      <c r="A53" s="7" t="s">
        <v>209</v>
      </c>
      <c r="B53" s="8" t="s">
        <v>113</v>
      </c>
      <c r="C53" s="7" t="s">
        <v>28</v>
      </c>
      <c r="D53" s="7" t="s">
        <v>210</v>
      </c>
      <c r="E53" s="7" t="s">
        <v>75</v>
      </c>
      <c r="F53" s="7" t="s">
        <v>211</v>
      </c>
    </row>
    <row r="54" s="1" customFormat="1" ht="18" customHeight="1" spans="1:6">
      <c r="A54" s="7" t="s">
        <v>212</v>
      </c>
      <c r="B54" s="8" t="s">
        <v>146</v>
      </c>
      <c r="C54" s="7" t="s">
        <v>28</v>
      </c>
      <c r="D54" s="7" t="s">
        <v>213</v>
      </c>
      <c r="E54" s="7" t="s">
        <v>148</v>
      </c>
      <c r="F54" s="7" t="s">
        <v>214</v>
      </c>
    </row>
    <row r="55" s="1" customFormat="1" ht="18" customHeight="1" spans="1:6">
      <c r="A55" s="7" t="s">
        <v>215</v>
      </c>
      <c r="B55" s="8" t="s">
        <v>78</v>
      </c>
      <c r="C55" s="7" t="s">
        <v>28</v>
      </c>
      <c r="D55" s="7" t="s">
        <v>216</v>
      </c>
      <c r="E55" s="7" t="s">
        <v>45</v>
      </c>
      <c r="F55" s="7" t="s">
        <v>217</v>
      </c>
    </row>
    <row r="56" s="1" customFormat="1" ht="18" customHeight="1" spans="1:6">
      <c r="A56" s="7" t="s">
        <v>218</v>
      </c>
      <c r="B56" s="8" t="s">
        <v>120</v>
      </c>
      <c r="C56" s="7" t="s">
        <v>28</v>
      </c>
      <c r="D56" s="7" t="s">
        <v>219</v>
      </c>
      <c r="E56" s="7" t="s">
        <v>122</v>
      </c>
      <c r="F56" s="7" t="s">
        <v>220</v>
      </c>
    </row>
    <row r="57" s="1" customFormat="1" ht="18" customHeight="1" spans="1:6">
      <c r="A57" s="7" t="s">
        <v>221</v>
      </c>
      <c r="B57" s="8" t="s">
        <v>125</v>
      </c>
      <c r="C57" s="7" t="s">
        <v>28</v>
      </c>
      <c r="D57" s="7" t="s">
        <v>222</v>
      </c>
      <c r="E57" s="7" t="s">
        <v>127</v>
      </c>
      <c r="F57" s="7" t="s">
        <v>223</v>
      </c>
    </row>
    <row r="58" s="1" customFormat="1" ht="18" customHeight="1" spans="1:6">
      <c r="A58" s="7" t="s">
        <v>224</v>
      </c>
      <c r="B58" s="8" t="s">
        <v>130</v>
      </c>
      <c r="C58" s="7" t="s">
        <v>103</v>
      </c>
      <c r="D58" s="7" t="s">
        <v>225</v>
      </c>
      <c r="E58" s="7" t="s">
        <v>105</v>
      </c>
      <c r="F58" s="7" t="s">
        <v>226</v>
      </c>
    </row>
    <row r="59" s="1" customFormat="1" ht="18" customHeight="1" spans="1:6">
      <c r="A59" s="7" t="s">
        <v>227</v>
      </c>
      <c r="B59" s="8" t="s">
        <v>134</v>
      </c>
      <c r="C59" s="7" t="s">
        <v>135</v>
      </c>
      <c r="D59" s="7" t="s">
        <v>216</v>
      </c>
      <c r="E59" s="7" t="s">
        <v>137</v>
      </c>
      <c r="F59" s="7" t="s">
        <v>228</v>
      </c>
    </row>
    <row r="60" s="1" customFormat="1" ht="18" customHeight="1" spans="1:6">
      <c r="A60" s="7" t="s">
        <v>229</v>
      </c>
      <c r="B60" s="8" t="s">
        <v>230</v>
      </c>
      <c r="C60" s="7"/>
      <c r="D60" s="7"/>
      <c r="E60" s="7"/>
      <c r="F60" s="7" t="s">
        <v>231</v>
      </c>
    </row>
    <row r="61" s="1" customFormat="1" ht="18" customHeight="1" spans="1:6">
      <c r="A61" s="7" t="s">
        <v>232</v>
      </c>
      <c r="B61" s="8" t="s">
        <v>113</v>
      </c>
      <c r="C61" s="7" t="s">
        <v>28</v>
      </c>
      <c r="D61" s="7" t="s">
        <v>233</v>
      </c>
      <c r="E61" s="7" t="s">
        <v>75</v>
      </c>
      <c r="F61" s="7" t="s">
        <v>234</v>
      </c>
    </row>
    <row r="62" s="1" customFormat="1" ht="18" customHeight="1" spans="1:6">
      <c r="A62" s="7" t="s">
        <v>235</v>
      </c>
      <c r="B62" s="8" t="s">
        <v>78</v>
      </c>
      <c r="C62" s="7" t="s">
        <v>28</v>
      </c>
      <c r="D62" s="7" t="s">
        <v>236</v>
      </c>
      <c r="E62" s="7" t="s">
        <v>45</v>
      </c>
      <c r="F62" s="7" t="s">
        <v>237</v>
      </c>
    </row>
    <row r="63" s="1" customFormat="1" ht="18" customHeight="1" spans="1:6">
      <c r="A63" s="7" t="s">
        <v>238</v>
      </c>
      <c r="B63" s="8" t="s">
        <v>120</v>
      </c>
      <c r="C63" s="7" t="s">
        <v>28</v>
      </c>
      <c r="D63" s="7" t="s">
        <v>239</v>
      </c>
      <c r="E63" s="7" t="s">
        <v>122</v>
      </c>
      <c r="F63" s="7" t="s">
        <v>240</v>
      </c>
    </row>
    <row r="64" s="1" customFormat="1" ht="18" customHeight="1" spans="1:6">
      <c r="A64" s="7" t="s">
        <v>241</v>
      </c>
      <c r="B64" s="8" t="s">
        <v>125</v>
      </c>
      <c r="C64" s="7" t="s">
        <v>28</v>
      </c>
      <c r="D64" s="7" t="s">
        <v>242</v>
      </c>
      <c r="E64" s="7" t="s">
        <v>127</v>
      </c>
      <c r="F64" s="7" t="s">
        <v>243</v>
      </c>
    </row>
    <row r="65" s="1" customFormat="1" ht="18" customHeight="1" spans="1:6">
      <c r="A65" s="7" t="s">
        <v>244</v>
      </c>
      <c r="B65" s="8" t="s">
        <v>130</v>
      </c>
      <c r="C65" s="7" t="s">
        <v>103</v>
      </c>
      <c r="D65" s="7" t="s">
        <v>245</v>
      </c>
      <c r="E65" s="7" t="s">
        <v>105</v>
      </c>
      <c r="F65" s="7" t="s">
        <v>246</v>
      </c>
    </row>
    <row r="66" s="1" customFormat="1" ht="18" customHeight="1" spans="1:6">
      <c r="A66" s="7" t="s">
        <v>247</v>
      </c>
      <c r="B66" s="8" t="s">
        <v>134</v>
      </c>
      <c r="C66" s="7" t="s">
        <v>135</v>
      </c>
      <c r="D66" s="7" t="s">
        <v>248</v>
      </c>
      <c r="E66" s="7" t="s">
        <v>137</v>
      </c>
      <c r="F66" s="7" t="s">
        <v>249</v>
      </c>
    </row>
    <row r="67" s="1" customFormat="1" ht="18" customHeight="1" spans="1:6">
      <c r="A67" s="7" t="s">
        <v>250</v>
      </c>
      <c r="B67" s="8" t="s">
        <v>251</v>
      </c>
      <c r="C67" s="7"/>
      <c r="D67" s="7"/>
      <c r="E67" s="7"/>
      <c r="F67" s="7" t="s">
        <v>252</v>
      </c>
    </row>
    <row r="68" s="1" customFormat="1" ht="18" customHeight="1" spans="1:6">
      <c r="A68" s="7" t="s">
        <v>253</v>
      </c>
      <c r="B68" s="8" t="s">
        <v>113</v>
      </c>
      <c r="C68" s="7" t="s">
        <v>28</v>
      </c>
      <c r="D68" s="7" t="s">
        <v>254</v>
      </c>
      <c r="E68" s="7" t="s">
        <v>75</v>
      </c>
      <c r="F68" s="7" t="s">
        <v>255</v>
      </c>
    </row>
    <row r="69" s="1" customFormat="1" ht="18" customHeight="1" spans="1:6">
      <c r="A69" s="7" t="s">
        <v>256</v>
      </c>
      <c r="B69" s="8" t="s">
        <v>78</v>
      </c>
      <c r="C69" s="7" t="s">
        <v>28</v>
      </c>
      <c r="D69" s="7" t="s">
        <v>257</v>
      </c>
      <c r="E69" s="7" t="s">
        <v>45</v>
      </c>
      <c r="F69" s="7" t="s">
        <v>258</v>
      </c>
    </row>
    <row r="70" s="1" customFormat="1" ht="18" customHeight="1" spans="1:6">
      <c r="A70" s="7" t="s">
        <v>259</v>
      </c>
      <c r="B70" s="8" t="s">
        <v>120</v>
      </c>
      <c r="C70" s="7" t="s">
        <v>28</v>
      </c>
      <c r="D70" s="7" t="s">
        <v>195</v>
      </c>
      <c r="E70" s="7" t="s">
        <v>122</v>
      </c>
      <c r="F70" s="7" t="s">
        <v>196</v>
      </c>
    </row>
    <row r="71" s="1" customFormat="1" ht="18" customHeight="1" spans="1:6">
      <c r="A71" s="7" t="s">
        <v>260</v>
      </c>
      <c r="B71" s="8" t="s">
        <v>125</v>
      </c>
      <c r="C71" s="7" t="s">
        <v>28</v>
      </c>
      <c r="D71" s="7" t="s">
        <v>198</v>
      </c>
      <c r="E71" s="7" t="s">
        <v>127</v>
      </c>
      <c r="F71" s="7" t="s">
        <v>199</v>
      </c>
    </row>
    <row r="72" s="1" customFormat="1" ht="18" customHeight="1" spans="1:6">
      <c r="A72" s="7" t="s">
        <v>261</v>
      </c>
      <c r="B72" s="8" t="s">
        <v>130</v>
      </c>
      <c r="C72" s="7" t="s">
        <v>103</v>
      </c>
      <c r="D72" s="7" t="s">
        <v>201</v>
      </c>
      <c r="E72" s="7" t="s">
        <v>105</v>
      </c>
      <c r="F72" s="7" t="s">
        <v>202</v>
      </c>
    </row>
    <row r="73" s="1" customFormat="1" ht="18" customHeight="1" spans="1:6">
      <c r="A73" s="7" t="s">
        <v>262</v>
      </c>
      <c r="B73" s="8" t="s">
        <v>134</v>
      </c>
      <c r="C73" s="7" t="s">
        <v>135</v>
      </c>
      <c r="D73" s="7" t="s">
        <v>204</v>
      </c>
      <c r="E73" s="7" t="s">
        <v>137</v>
      </c>
      <c r="F73" s="7" t="s">
        <v>205</v>
      </c>
    </row>
    <row r="74" s="1" customFormat="1" ht="18" customHeight="1" spans="1:6">
      <c r="A74" s="7" t="s">
        <v>263</v>
      </c>
      <c r="B74" s="8" t="s">
        <v>264</v>
      </c>
      <c r="C74" s="7"/>
      <c r="D74" s="7"/>
      <c r="E74" s="7"/>
      <c r="F74" s="7" t="s">
        <v>265</v>
      </c>
    </row>
    <row r="75" s="1" customFormat="1" ht="18" customHeight="1" spans="1:6">
      <c r="A75" s="7" t="s">
        <v>266</v>
      </c>
      <c r="B75" s="8" t="s">
        <v>113</v>
      </c>
      <c r="C75" s="7" t="s">
        <v>28</v>
      </c>
      <c r="D75" s="7" t="s">
        <v>267</v>
      </c>
      <c r="E75" s="7" t="s">
        <v>75</v>
      </c>
      <c r="F75" s="7" t="s">
        <v>268</v>
      </c>
    </row>
    <row r="76" s="1" customFormat="1" ht="18" customHeight="1" spans="1:6">
      <c r="A76" s="7" t="s">
        <v>269</v>
      </c>
      <c r="B76" s="8" t="s">
        <v>78</v>
      </c>
      <c r="C76" s="7" t="s">
        <v>28</v>
      </c>
      <c r="D76" s="7" t="s">
        <v>270</v>
      </c>
      <c r="E76" s="7" t="s">
        <v>45</v>
      </c>
      <c r="F76" s="7" t="s">
        <v>271</v>
      </c>
    </row>
    <row r="77" s="1" customFormat="1" ht="18" customHeight="1" spans="1:6">
      <c r="A77" s="7" t="s">
        <v>272</v>
      </c>
      <c r="B77" s="8" t="s">
        <v>120</v>
      </c>
      <c r="C77" s="7" t="s">
        <v>28</v>
      </c>
      <c r="D77" s="7" t="s">
        <v>273</v>
      </c>
      <c r="E77" s="7" t="s">
        <v>122</v>
      </c>
      <c r="F77" s="7" t="s">
        <v>274</v>
      </c>
    </row>
    <row r="78" s="1" customFormat="1" ht="18" customHeight="1" spans="1:6">
      <c r="A78" s="7" t="s">
        <v>275</v>
      </c>
      <c r="B78" s="8" t="s">
        <v>125</v>
      </c>
      <c r="C78" s="7" t="s">
        <v>28</v>
      </c>
      <c r="D78" s="7" t="s">
        <v>276</v>
      </c>
      <c r="E78" s="7" t="s">
        <v>127</v>
      </c>
      <c r="F78" s="7" t="s">
        <v>277</v>
      </c>
    </row>
    <row r="79" s="1" customFormat="1" ht="18" customHeight="1" spans="1:6">
      <c r="A79" s="7" t="s">
        <v>278</v>
      </c>
      <c r="B79" s="8" t="s">
        <v>130</v>
      </c>
      <c r="C79" s="7" t="s">
        <v>103</v>
      </c>
      <c r="D79" s="7" t="s">
        <v>279</v>
      </c>
      <c r="E79" s="7" t="s">
        <v>105</v>
      </c>
      <c r="F79" s="7" t="s">
        <v>280</v>
      </c>
    </row>
    <row r="80" s="1" customFormat="1" ht="18" customHeight="1" spans="1:6">
      <c r="A80" s="7" t="s">
        <v>281</v>
      </c>
      <c r="B80" s="8" t="s">
        <v>134</v>
      </c>
      <c r="C80" s="7" t="s">
        <v>135</v>
      </c>
      <c r="D80" s="7" t="s">
        <v>282</v>
      </c>
      <c r="E80" s="7" t="s">
        <v>137</v>
      </c>
      <c r="F80" s="7" t="s">
        <v>283</v>
      </c>
    </row>
    <row r="81" s="1" customFormat="1" ht="18" customHeight="1" spans="1:6">
      <c r="A81" s="7" t="s">
        <v>284</v>
      </c>
      <c r="B81" s="8" t="s">
        <v>285</v>
      </c>
      <c r="C81" s="7"/>
      <c r="D81" s="7"/>
      <c r="E81" s="7"/>
      <c r="F81" s="7" t="s">
        <v>286</v>
      </c>
    </row>
    <row r="82" s="1" customFormat="1" ht="18" customHeight="1" spans="1:6">
      <c r="A82" s="7" t="s">
        <v>287</v>
      </c>
      <c r="B82" s="8" t="s">
        <v>113</v>
      </c>
      <c r="C82" s="7" t="s">
        <v>28</v>
      </c>
      <c r="D82" s="7" t="s">
        <v>288</v>
      </c>
      <c r="E82" s="7" t="s">
        <v>75</v>
      </c>
      <c r="F82" s="7" t="s">
        <v>289</v>
      </c>
    </row>
    <row r="83" s="1" customFormat="1" ht="18" customHeight="1" spans="1:6">
      <c r="A83" s="7" t="s">
        <v>290</v>
      </c>
      <c r="B83" s="8" t="s">
        <v>291</v>
      </c>
      <c r="C83" s="7" t="s">
        <v>28</v>
      </c>
      <c r="D83" s="7" t="s">
        <v>292</v>
      </c>
      <c r="E83" s="7" t="s">
        <v>148</v>
      </c>
      <c r="F83" s="7" t="s">
        <v>293</v>
      </c>
    </row>
    <row r="84" s="1" customFormat="1" ht="18" customHeight="1" spans="1:6">
      <c r="A84" s="7" t="s">
        <v>294</v>
      </c>
      <c r="B84" s="8" t="s">
        <v>295</v>
      </c>
      <c r="C84" s="7" t="s">
        <v>28</v>
      </c>
      <c r="D84" s="7" t="s">
        <v>296</v>
      </c>
      <c r="E84" s="7" t="s">
        <v>297</v>
      </c>
      <c r="F84" s="7" t="s">
        <v>298</v>
      </c>
    </row>
    <row r="85" s="1" customFormat="1" ht="18" customHeight="1" spans="1:6">
      <c r="A85" s="7" t="s">
        <v>299</v>
      </c>
      <c r="B85" s="8" t="s">
        <v>120</v>
      </c>
      <c r="C85" s="7" t="s">
        <v>28</v>
      </c>
      <c r="D85" s="7" t="s">
        <v>300</v>
      </c>
      <c r="E85" s="7" t="s">
        <v>301</v>
      </c>
      <c r="F85" s="7" t="s">
        <v>302</v>
      </c>
    </row>
    <row r="86" s="1" customFormat="1" ht="18" customHeight="1" spans="1:6">
      <c r="A86" s="7" t="s">
        <v>303</v>
      </c>
      <c r="B86" s="8" t="s">
        <v>304</v>
      </c>
      <c r="C86" s="7" t="s">
        <v>28</v>
      </c>
      <c r="D86" s="7" t="s">
        <v>305</v>
      </c>
      <c r="E86" s="7" t="s">
        <v>306</v>
      </c>
      <c r="F86" s="7" t="s">
        <v>307</v>
      </c>
    </row>
    <row r="87" s="1" customFormat="1" ht="18" customHeight="1" spans="1:6">
      <c r="A87" s="7" t="s">
        <v>308</v>
      </c>
      <c r="B87" s="8" t="s">
        <v>309</v>
      </c>
      <c r="C87" s="7" t="s">
        <v>28</v>
      </c>
      <c r="D87" s="7" t="s">
        <v>310</v>
      </c>
      <c r="E87" s="7" t="s">
        <v>45</v>
      </c>
      <c r="F87" s="7" t="s">
        <v>311</v>
      </c>
    </row>
    <row r="88" s="1" customFormat="1" ht="18" customHeight="1" spans="1:6">
      <c r="A88" s="7" t="s">
        <v>312</v>
      </c>
      <c r="B88" s="8" t="s">
        <v>120</v>
      </c>
      <c r="C88" s="7" t="s">
        <v>28</v>
      </c>
      <c r="D88" s="7" t="s">
        <v>313</v>
      </c>
      <c r="E88" s="7" t="s">
        <v>301</v>
      </c>
      <c r="F88" s="7" t="s">
        <v>314</v>
      </c>
    </row>
    <row r="89" s="1" customFormat="1" ht="18" customHeight="1" spans="1:6">
      <c r="A89" s="7" t="s">
        <v>315</v>
      </c>
      <c r="B89" s="8" t="s">
        <v>316</v>
      </c>
      <c r="C89" s="7" t="s">
        <v>28</v>
      </c>
      <c r="D89" s="7" t="s">
        <v>292</v>
      </c>
      <c r="E89" s="7" t="s">
        <v>317</v>
      </c>
      <c r="F89" s="7" t="s">
        <v>318</v>
      </c>
    </row>
    <row r="90" s="1" customFormat="1" ht="18" customHeight="1" spans="1:6">
      <c r="A90" s="7" t="s">
        <v>319</v>
      </c>
      <c r="B90" s="8" t="s">
        <v>320</v>
      </c>
      <c r="C90" s="7" t="s">
        <v>103</v>
      </c>
      <c r="D90" s="7" t="s">
        <v>321</v>
      </c>
      <c r="E90" s="7" t="s">
        <v>322</v>
      </c>
      <c r="F90" s="7" t="s">
        <v>323</v>
      </c>
    </row>
    <row r="91" s="1" customFormat="1" ht="18" customHeight="1" spans="1:6">
      <c r="A91" s="7" t="s">
        <v>324</v>
      </c>
      <c r="B91" s="8" t="s">
        <v>325</v>
      </c>
      <c r="C91" s="7" t="s">
        <v>28</v>
      </c>
      <c r="D91" s="7" t="s">
        <v>326</v>
      </c>
      <c r="E91" s="7" t="s">
        <v>327</v>
      </c>
      <c r="F91" s="7" t="s">
        <v>328</v>
      </c>
    </row>
    <row r="92" s="1" customFormat="1" ht="18" customHeight="1" spans="1:6">
      <c r="A92" s="7" t="s">
        <v>329</v>
      </c>
      <c r="B92" s="8" t="s">
        <v>330</v>
      </c>
      <c r="C92" s="7" t="s">
        <v>135</v>
      </c>
      <c r="D92" s="7" t="s">
        <v>331</v>
      </c>
      <c r="E92" s="7" t="s">
        <v>332</v>
      </c>
      <c r="F92" s="7" t="s">
        <v>333</v>
      </c>
    </row>
    <row r="93" s="1" customFormat="1" ht="18" customHeight="1" spans="1:6">
      <c r="A93" s="7" t="s">
        <v>334</v>
      </c>
      <c r="B93" s="8" t="s">
        <v>335</v>
      </c>
      <c r="C93" s="7"/>
      <c r="D93" s="7"/>
      <c r="E93" s="7"/>
      <c r="F93" s="7" t="s">
        <v>336</v>
      </c>
    </row>
    <row r="94" s="1" customFormat="1" ht="18" customHeight="1" spans="1:6">
      <c r="A94" s="7" t="s">
        <v>337</v>
      </c>
      <c r="B94" s="8" t="s">
        <v>338</v>
      </c>
      <c r="C94" s="7" t="s">
        <v>339</v>
      </c>
      <c r="D94" s="7" t="s">
        <v>340</v>
      </c>
      <c r="E94" s="7" t="s">
        <v>341</v>
      </c>
      <c r="F94" s="7" t="s">
        <v>336</v>
      </c>
    </row>
    <row r="95" s="1" customFormat="1" ht="18" customHeight="1" spans="1:6">
      <c r="A95" s="7" t="s">
        <v>342</v>
      </c>
      <c r="B95" s="8" t="s">
        <v>11</v>
      </c>
      <c r="C95" s="7"/>
      <c r="D95" s="7"/>
      <c r="E95" s="7"/>
      <c r="F95" s="7" t="s">
        <v>343</v>
      </c>
    </row>
    <row r="96" s="1" customFormat="1" ht="18" customHeight="1" spans="1:6">
      <c r="A96" s="7" t="s">
        <v>344</v>
      </c>
      <c r="B96" s="8" t="s">
        <v>345</v>
      </c>
      <c r="C96" s="7"/>
      <c r="D96" s="7"/>
      <c r="E96" s="7"/>
      <c r="F96" s="7" t="s">
        <v>346</v>
      </c>
    </row>
    <row r="97" s="1" customFormat="1" ht="18" customHeight="1" spans="1:6">
      <c r="A97" s="7" t="s">
        <v>347</v>
      </c>
      <c r="B97" s="8" t="s">
        <v>73</v>
      </c>
      <c r="C97" s="7" t="s">
        <v>28</v>
      </c>
      <c r="D97" s="7" t="s">
        <v>348</v>
      </c>
      <c r="E97" s="7" t="s">
        <v>75</v>
      </c>
      <c r="F97" s="7" t="s">
        <v>349</v>
      </c>
    </row>
    <row r="98" s="1" customFormat="1" ht="18" customHeight="1" spans="1:6">
      <c r="A98" s="7" t="s">
        <v>350</v>
      </c>
      <c r="B98" s="8" t="s">
        <v>78</v>
      </c>
      <c r="C98" s="7" t="s">
        <v>28</v>
      </c>
      <c r="D98" s="7" t="s">
        <v>351</v>
      </c>
      <c r="E98" s="7" t="s">
        <v>45</v>
      </c>
      <c r="F98" s="7" t="s">
        <v>352</v>
      </c>
    </row>
    <row r="99" s="1" customFormat="1" ht="18" customHeight="1" spans="1:6">
      <c r="A99" s="7" t="s">
        <v>353</v>
      </c>
      <c r="B99" s="8" t="s">
        <v>82</v>
      </c>
      <c r="C99" s="7" t="s">
        <v>28</v>
      </c>
      <c r="D99" s="7" t="s">
        <v>354</v>
      </c>
      <c r="E99" s="7" t="s">
        <v>84</v>
      </c>
      <c r="F99" s="7" t="s">
        <v>355</v>
      </c>
    </row>
    <row r="100" s="1" customFormat="1" ht="18" customHeight="1" spans="1:6">
      <c r="A100" s="7" t="s">
        <v>356</v>
      </c>
      <c r="B100" s="8" t="s">
        <v>357</v>
      </c>
      <c r="C100" s="7" t="s">
        <v>28</v>
      </c>
      <c r="D100" s="7" t="s">
        <v>358</v>
      </c>
      <c r="E100" s="7" t="s">
        <v>359</v>
      </c>
      <c r="F100" s="7" t="s">
        <v>360</v>
      </c>
    </row>
    <row r="101" s="1" customFormat="1" ht="18" customHeight="1" spans="1:6">
      <c r="A101" s="7" t="s">
        <v>361</v>
      </c>
      <c r="B101" s="8" t="s">
        <v>362</v>
      </c>
      <c r="C101" s="7" t="s">
        <v>103</v>
      </c>
      <c r="D101" s="7" t="s">
        <v>363</v>
      </c>
      <c r="E101" s="7" t="s">
        <v>364</v>
      </c>
      <c r="F101" s="7" t="s">
        <v>365</v>
      </c>
    </row>
    <row r="102" s="1" customFormat="1" ht="18" customHeight="1" spans="1:6">
      <c r="A102" s="7" t="s">
        <v>366</v>
      </c>
      <c r="B102" s="8" t="s">
        <v>320</v>
      </c>
      <c r="C102" s="7" t="s">
        <v>103</v>
      </c>
      <c r="D102" s="7" t="s">
        <v>363</v>
      </c>
      <c r="E102" s="7" t="s">
        <v>367</v>
      </c>
      <c r="F102" s="7" t="s">
        <v>368</v>
      </c>
    </row>
    <row r="103" s="1" customFormat="1" ht="18" customHeight="1" spans="1:6">
      <c r="A103" s="7" t="s">
        <v>369</v>
      </c>
      <c r="B103" s="8" t="s">
        <v>130</v>
      </c>
      <c r="C103" s="7" t="s">
        <v>103</v>
      </c>
      <c r="D103" s="7" t="s">
        <v>370</v>
      </c>
      <c r="E103" s="7" t="s">
        <v>105</v>
      </c>
      <c r="F103" s="7" t="s">
        <v>371</v>
      </c>
    </row>
    <row r="104" s="1" customFormat="1" ht="18" customHeight="1" spans="1:6">
      <c r="A104" s="7" t="s">
        <v>372</v>
      </c>
      <c r="B104" s="8" t="s">
        <v>373</v>
      </c>
      <c r="C104" s="7"/>
      <c r="D104" s="7"/>
      <c r="E104" s="7"/>
      <c r="F104" s="7" t="s">
        <v>374</v>
      </c>
    </row>
    <row r="105" s="1" customFormat="1" ht="18" customHeight="1" spans="1:6">
      <c r="A105" s="7" t="s">
        <v>375</v>
      </c>
      <c r="B105" s="8" t="s">
        <v>73</v>
      </c>
      <c r="C105" s="7" t="s">
        <v>28</v>
      </c>
      <c r="D105" s="7" t="s">
        <v>376</v>
      </c>
      <c r="E105" s="7" t="s">
        <v>75</v>
      </c>
      <c r="F105" s="7" t="s">
        <v>377</v>
      </c>
    </row>
    <row r="106" s="1" customFormat="1" ht="18" customHeight="1" spans="1:6">
      <c r="A106" s="7" t="s">
        <v>378</v>
      </c>
      <c r="B106" s="8" t="s">
        <v>309</v>
      </c>
      <c r="C106" s="7" t="s">
        <v>28</v>
      </c>
      <c r="D106" s="7" t="s">
        <v>379</v>
      </c>
      <c r="E106" s="7" t="s">
        <v>45</v>
      </c>
      <c r="F106" s="7" t="s">
        <v>380</v>
      </c>
    </row>
    <row r="107" s="1" customFormat="1" ht="18" customHeight="1" spans="1:6">
      <c r="A107" s="7" t="s">
        <v>381</v>
      </c>
      <c r="B107" s="8" t="s">
        <v>82</v>
      </c>
      <c r="C107" s="7" t="s">
        <v>28</v>
      </c>
      <c r="D107" s="7" t="s">
        <v>382</v>
      </c>
      <c r="E107" s="7" t="s">
        <v>84</v>
      </c>
      <c r="F107" s="7" t="s">
        <v>383</v>
      </c>
    </row>
    <row r="108" s="1" customFormat="1" ht="18" customHeight="1" spans="1:6">
      <c r="A108" s="7" t="s">
        <v>384</v>
      </c>
      <c r="B108" s="8" t="s">
        <v>357</v>
      </c>
      <c r="C108" s="7" t="s">
        <v>28</v>
      </c>
      <c r="D108" s="7" t="s">
        <v>385</v>
      </c>
      <c r="E108" s="7" t="s">
        <v>359</v>
      </c>
      <c r="F108" s="7" t="s">
        <v>386</v>
      </c>
    </row>
    <row r="109" s="1" customFormat="1" ht="18" customHeight="1" spans="1:6">
      <c r="A109" s="7" t="s">
        <v>387</v>
      </c>
      <c r="B109" s="8" t="s">
        <v>388</v>
      </c>
      <c r="C109" s="7" t="s">
        <v>28</v>
      </c>
      <c r="D109" s="7" t="s">
        <v>389</v>
      </c>
      <c r="E109" s="7" t="s">
        <v>390</v>
      </c>
      <c r="F109" s="7" t="s">
        <v>391</v>
      </c>
    </row>
    <row r="110" s="1" customFormat="1" ht="18" customHeight="1" spans="1:6">
      <c r="A110" s="7" t="s">
        <v>392</v>
      </c>
      <c r="B110" s="8" t="s">
        <v>330</v>
      </c>
      <c r="C110" s="7" t="s">
        <v>135</v>
      </c>
      <c r="D110" s="7" t="s">
        <v>393</v>
      </c>
      <c r="E110" s="7" t="s">
        <v>332</v>
      </c>
      <c r="F110" s="7" t="s">
        <v>394</v>
      </c>
    </row>
    <row r="111" s="1" customFormat="1" ht="18" customHeight="1" spans="1:6">
      <c r="A111" s="7" t="s">
        <v>395</v>
      </c>
      <c r="B111" s="8" t="s">
        <v>396</v>
      </c>
      <c r="C111" s="7" t="s">
        <v>103</v>
      </c>
      <c r="D111" s="7" t="s">
        <v>397</v>
      </c>
      <c r="E111" s="7" t="s">
        <v>364</v>
      </c>
      <c r="F111" s="7" t="s">
        <v>349</v>
      </c>
    </row>
    <row r="112" s="1" customFormat="1" ht="18" customHeight="1" spans="1:6">
      <c r="A112" s="7" t="s">
        <v>398</v>
      </c>
      <c r="B112" s="8" t="s">
        <v>13</v>
      </c>
      <c r="C112" s="7"/>
      <c r="D112" s="7"/>
      <c r="E112" s="7"/>
      <c r="F112" s="7" t="s">
        <v>399</v>
      </c>
    </row>
    <row r="113" s="1" customFormat="1" ht="18" customHeight="1" spans="1:6">
      <c r="A113" s="7" t="s">
        <v>400</v>
      </c>
      <c r="B113" s="8" t="s">
        <v>401</v>
      </c>
      <c r="C113" s="7"/>
      <c r="D113" s="7"/>
      <c r="E113" s="7"/>
      <c r="F113" s="7" t="s">
        <v>399</v>
      </c>
    </row>
    <row r="114" s="1" customFormat="1" ht="18" customHeight="1" spans="1:6">
      <c r="A114" s="7" t="s">
        <v>402</v>
      </c>
      <c r="B114" s="8" t="s">
        <v>403</v>
      </c>
      <c r="C114" s="7" t="s">
        <v>339</v>
      </c>
      <c r="D114" s="7" t="s">
        <v>404</v>
      </c>
      <c r="E114" s="7" t="s">
        <v>399</v>
      </c>
      <c r="F114" s="7" t="s">
        <v>399</v>
      </c>
    </row>
    <row r="115" s="2" customFormat="1" ht="18" customHeight="1" spans="1:6">
      <c r="A115" s="6"/>
      <c r="B115" s="6" t="s">
        <v>405</v>
      </c>
      <c r="C115" s="6" t="s">
        <v>406</v>
      </c>
      <c r="D115" s="6"/>
      <c r="E115" s="6"/>
      <c r="F115" s="6">
        <v>947471</v>
      </c>
    </row>
  </sheetData>
  <mergeCells count="2">
    <mergeCell ref="A1:F1"/>
    <mergeCell ref="A2:F2"/>
  </mergeCells>
  <printOptions horizontalCentered="1"/>
  <pageMargins left="0.590277777777778" right="0.590277777777778" top="0.590277777777778" bottom="0.590277777777778" header="0" footer="0.196527777777778"/>
  <pageSetup paperSize="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招标控制价汇总表</vt:lpstr>
      <vt:lpstr>表-03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ZYH</cp:lastModifiedBy>
  <dcterms:created xsi:type="dcterms:W3CDTF">2026-06-08T07:41:00Z</dcterms:created>
  <dcterms:modified xsi:type="dcterms:W3CDTF">2026-06-09T02:01:04Z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32BDFC7AE2E342BC897C22EA20CF3142_12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