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activeTab="1"/>
  </bookViews>
  <sheets>
    <sheet name="预算封面" sheetId="16" r:id="rId1"/>
    <sheet name="汇总表" sheetId="17" r:id="rId2"/>
    <sheet name="表1-1-1 工程项目招标控制价汇总表" sheetId="2" r:id="rId3"/>
    <sheet name="表1-1-2 单位工程招标控制价汇总表【单项工程】" sheetId="3" r:id="rId4"/>
    <sheet name="表1-1 专业工程招标控制价计算表【园林绿化工程】" sheetId="4" r:id="rId5"/>
    <sheet name="表1-2 分部分项工程量清单与计价表【园林绿化工程】" sheetId="5" r:id="rId6"/>
    <sheet name="表1-3-B 组织措施项目清单及计价表【园林绿化工程】" sheetId="6" r:id="rId7"/>
    <sheet name="表1-3-C 技术措施项目清单及计价表【园林绿化工程】" sheetId="7" r:id="rId8"/>
    <sheet name="表1-1 专业工程招标控制价计算表【市政工程】" sheetId="8" r:id="rId9"/>
    <sheet name="表1-2 分部分项工程量清单与计价表【市政工程】" sheetId="9" r:id="rId10"/>
    <sheet name="表1-3-B 组织措施项目清单及计价表【市政工程】" sheetId="10" r:id="rId11"/>
    <sheet name="表1-3-C 技术措施项目清单及计价表【市政工程】" sheetId="11" r:id="rId12"/>
    <sheet name="表1-1 专业工程招标控制价计算表【房屋建筑与装饰】" sheetId="12" r:id="rId13"/>
    <sheet name="表1-2 分部分项工程量清单与计价表【房屋建筑与装饰】" sheetId="13" r:id="rId14"/>
    <sheet name="表1-3-B 组织措施项目清单及计价表【房屋建筑与装饰】" sheetId="14" r:id="rId15"/>
    <sheet name="表1-3-C 技术措施项目清单及计价表【房屋建筑与装饰】" sheetId="15" r:id="rId16"/>
    <sheet name="1.单位工程招标控制价汇总表" sheetId="18" r:id="rId17"/>
    <sheet name="2.专业工程招标控制价计算表" sheetId="19" r:id="rId18"/>
    <sheet name="3.表1-2分部分项工程量清单与计价表(资格后审专用)" sheetId="20" r:id="rId19"/>
    <sheet name="4.组织措施项目清单及计价表" sheetId="21" r:id="rId20"/>
    <sheet name="5.表1-3-C技术措施项目清单及计价表" sheetId="22" r:id="rId21"/>
  </sheets>
  <externalReferences>
    <externalReference r:id="rId22"/>
  </externalReference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<sst xmlns="http://schemas.openxmlformats.org/spreadsheetml/2006/main" count="3614" uniqueCount="1205">
  <si>
    <t>工程预算书</t>
  </si>
  <si>
    <t>工程名称：</t>
  </si>
  <si>
    <t>桐庐县莪山畲族乡石榴红•林下共富种养基地项目(林下种养共富基地标段)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</si>
  <si>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</si>
  <si>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</si>
  <si>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</si>
  <si>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</si>
  <si>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</si>
  <si>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</si>
  <si>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</si>
  <si>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</si>
  <si>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</si>
  <si>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</si>
  <si>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</si>
  <si>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工程项目预算总汇总表</t>
  </si>
  <si>
    <t>工程名称:桐庐县莪山畲族乡石榴红•林下共富种养基地项目(林下种养共富基地标段)</t>
  </si>
  <si>
    <t>序号</t>
  </si>
  <si>
    <t>单位工程名称</t>
  </si>
  <si>
    <t>金额(元）</t>
  </si>
  <si>
    <t>1</t>
  </si>
  <si>
    <t>桐庐县莪山畲族乡石榴红•林下共富种养基地项目(林下种养共富基地标段)-安装工程</t>
  </si>
  <si>
    <t>合    计</t>
  </si>
  <si>
    <t>工程项目招标控制价汇总表</t>
  </si>
  <si>
    <t>工程名称：桐庐县莪山畲族乡石榴红•林下共富种养基地项目(林下种养共富基地标段)</t>
  </si>
  <si>
    <t>第  1  页 共  1  页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</si>
  <si>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</si>
  <si>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</si>
  <si>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</si>
  <si>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</si>
  <si>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</si>
  <si>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</si>
  <si>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</si>
  <si>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</si>
  <si>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</si>
  <si>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</si>
  <si>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</si>
  <si>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</si>
  <si>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</si>
  <si>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</si>
  <si>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</si>
  <si>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</si>
  <si>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</si>
  <si>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</si>
  <si>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2862251</t>
  </si>
  <si>
    <t>单位工程招标控制价汇总表</t>
  </si>
  <si>
    <t>单位工程名称：单项工程</t>
  </si>
  <si>
    <t>单位：元</t>
  </si>
  <si>
    <t>汇 总 内 容</t>
  </si>
  <si>
    <t>(园林绿化工程)</t>
  </si>
  <si>
    <t>(市政工程)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</si>
  <si>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</si>
  <si>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</si>
  <si>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</si>
  <si>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</si>
  <si>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</si>
  <si>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</si>
  <si>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</si>
  <si>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</si>
  <si>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</si>
  <si>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</si>
  <si>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</si>
  <si>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</si>
  <si>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</si>
  <si>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</si>
  <si>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</si>
  <si>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(房屋建筑与装饰)</t>
  </si>
  <si>
    <t>金额小计</t>
  </si>
  <si>
    <t>2862250.86</t>
  </si>
  <si>
    <t>单位工程招标控制价计算表</t>
  </si>
  <si>
    <t>工程名称：单项工程-园林绿化工程</t>
  </si>
  <si>
    <t>第  1  页  共  1  页</t>
  </si>
  <si>
    <t>费用名称</t>
  </si>
  <si>
    <t>计算公式</t>
  </si>
  <si>
    <t>金额（元）</t>
  </si>
  <si>
    <t>1,066,072.05</t>
  </si>
  <si>
    <t>表1-2 分部分项工程量清单及计价表(  号清单)</t>
  </si>
  <si>
    <t>单位工程及专业工程名称：单项工程-园林绿化工程</t>
  </si>
  <si>
    <t>第 1 页  共 10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</si>
  <si>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</si>
  <si>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</si>
  <si>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</si>
  <si>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</si>
  <si>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</si>
  <si>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</si>
  <si>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</si>
  <si>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</si>
  <si>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</si>
  <si>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</si>
  <si>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</si>
  <si>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</si>
  <si>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绿化部分</t>
  </si>
  <si>
    <t>05B001</t>
  </si>
  <si>
    <t>现状土方平衡</t>
  </si>
  <si>
    <t>1、施工单位自行踏勘现场及图纸，综合考虑施工场地范围内挖填土方平衡（包括但不限于道路基础建设、采收轨道建设、养鸡棚建设、场地平整、绿化种植土回填造坡、管道沟槽开挖等）</t>
  </si>
  <si>
    <t>m3</t>
  </si>
  <si>
    <t>050101010001</t>
  </si>
  <si>
    <t>整理绿化用地</t>
  </si>
  <si>
    <t>1、包括排地表水、土方挖（运）、耙细、过筛、回填、找平、找坡、拍实、地形造坡等费用</t>
  </si>
  <si>
    <t>m2</t>
  </si>
  <si>
    <t>050102001001</t>
  </si>
  <si>
    <t>栽植乔木</t>
  </si>
  <si>
    <t>1、种类：鸡爪槭A
2、地径：13cm
3、株高、冠径 ：H=3.5-4.5m，P=2.5-3.5m
4、养护期：两年
5、全冠、树型饱满</t>
  </si>
  <si>
    <t>株</t>
  </si>
  <si>
    <t>050102002001</t>
  </si>
  <si>
    <t>栽植灌木</t>
  </si>
  <si>
    <t>1、种类 ：大叶黄杨球
2、株高、冠径 ：H=1.2m；P=1.5m
3、养护期：两年
4、球形饱满,不脱脚</t>
  </si>
  <si>
    <t>050102002002</t>
  </si>
  <si>
    <t>1、种类 ：红花继木球
2、株高、冠径 ：H=1.2m；P=1.5m
3、养护期：两年
4、球形饱满,不脱脚</t>
  </si>
  <si>
    <t>第 2 页  共 10 页</t>
  </si>
  <si>
    <t>050102007001</t>
  </si>
  <si>
    <t>栽植色带</t>
  </si>
  <si>
    <t>1、种类 ：金森女贞
2、株高、冠径 ：H=0.2-0.25m；P=0.2-0.25m
3、养护期：两年
4、25株/平方米</t>
  </si>
  <si>
    <t>050102007002</t>
  </si>
  <si>
    <t>1、种类 ：大叶黄杨
2、株高、冠径 ：H=0.2-0.25m；P=0.2-0.25m
3、养护期：两年
4、25株/平方米，二年生</t>
  </si>
  <si>
    <t>050102012001</t>
  </si>
  <si>
    <t>铺种草皮</t>
  </si>
  <si>
    <t>1、矮生百慕大混播黑麦，养护期二年</t>
  </si>
  <si>
    <t>区块一</t>
  </si>
  <si>
    <t>050201001001</t>
  </si>
  <si>
    <t>园路</t>
  </si>
  <si>
    <t>混凝土园路：
1、60厚C20混凝土路面,随打随抹平,每块长度不大于6m
2、60厚天然级配砂石碾实
3、素土夯实,夯实基础≥93%</t>
  </si>
  <si>
    <t>第 3 页  共 10 页</t>
  </si>
  <si>
    <t>050201001002</t>
  </si>
  <si>
    <t>砾石园路：
1、60厚Φ6-8mm灰白色砾石
2、30厚植草格
3、土工布
4、素土夯实夯实系数≥0.93
园路两侧预埋镀锌角钢及不锈钢板，具体在做法详见施工图纸</t>
  </si>
  <si>
    <t>010507004001</t>
  </si>
  <si>
    <t>台阶</t>
  </si>
  <si>
    <t>混凝土台阶：
1、120厚C25钢筋砼(10@200单层双向)
2、150厚C20混凝土基础
3、100厚碎石垫层
4、素土夯实夯实系数≥0.93</t>
  </si>
  <si>
    <t>050201013001</t>
  </si>
  <si>
    <t>石汀步（步石、飞石）</t>
  </si>
  <si>
    <t>青石板汀步：
1、80厚不规则自然面青石板(块径600-900)
2、30厚1:2.5水泥砂浆
3、100厚6%水泥石粉(或150厚级配碎石)
4、素土夯实(压实度≥93%)</t>
  </si>
  <si>
    <t>块</t>
  </si>
  <si>
    <t>区块一-采收集中点</t>
  </si>
  <si>
    <t>010404001003</t>
  </si>
  <si>
    <t>垫层</t>
  </si>
  <si>
    <t>1、100厚碎石垫层</t>
  </si>
  <si>
    <t>010501001003</t>
  </si>
  <si>
    <t>1、100厚C15混凝土垫层</t>
  </si>
  <si>
    <t>第 4 页  共 10 页</t>
  </si>
  <si>
    <t>010501003003</t>
  </si>
  <si>
    <t>独立基础</t>
  </si>
  <si>
    <t>1、C25钢筋混凝土独立基础</t>
  </si>
  <si>
    <t>010502002002</t>
  </si>
  <si>
    <t>构造柱</t>
  </si>
  <si>
    <t>1、C25钢筋混凝土构造柱</t>
  </si>
  <si>
    <t>010515001004</t>
  </si>
  <si>
    <t>现浇构件钢筋</t>
  </si>
  <si>
    <t>1、现浇构件带肋钢筋HRB400以内 直径18mm以内</t>
  </si>
  <si>
    <t>t</t>
  </si>
  <si>
    <t>010515001005</t>
  </si>
  <si>
    <t>1、箍筋圆钢HPB300 直径10mm以内</t>
  </si>
  <si>
    <t>010702001002</t>
  </si>
  <si>
    <t>木柱</t>
  </si>
  <si>
    <t>1、150*150防腐木柱</t>
  </si>
  <si>
    <t>010702001003</t>
  </si>
  <si>
    <t>1、100*100防腐木柱</t>
  </si>
  <si>
    <t>010702001004</t>
  </si>
  <si>
    <t>1、30*30防腐木柱</t>
  </si>
  <si>
    <t>010702003001</t>
  </si>
  <si>
    <t>木檩</t>
  </si>
  <si>
    <t>1、Φ150防腐木圆檩条</t>
  </si>
  <si>
    <t>010702002002</t>
  </si>
  <si>
    <t>木梁</t>
  </si>
  <si>
    <t>1、100*150防腐木斜梁</t>
  </si>
  <si>
    <t>010702002003</t>
  </si>
  <si>
    <t>1、100*150樟子松防腐木梁</t>
  </si>
  <si>
    <t>010702002004</t>
  </si>
  <si>
    <t>1、60*80樟子松防腐次梁</t>
  </si>
  <si>
    <t>020508019001</t>
  </si>
  <si>
    <t>封檐板</t>
  </si>
  <si>
    <t>1、235*30厚防腐木封檐板</t>
  </si>
  <si>
    <t>m</t>
  </si>
  <si>
    <t>050303001001</t>
  </si>
  <si>
    <t>草屋面</t>
  </si>
  <si>
    <t>屋面：
1、顶部满铺100厚pe环保高密度稻草黄仿真茅草
2、自攻螺丝固定@500栓绳挂草
3、30*50木龙骨@300
4、3厚SBS改性沥青防水卷材
5、20厚防腐木望板</t>
  </si>
  <si>
    <t>第 5 页  共 10 页</t>
  </si>
  <si>
    <t>050201001003</t>
  </si>
  <si>
    <t>混凝土园路：
1、60厚C20混凝土路面,随打随抹平,每块长度不大于6m
2、150厚天然级配砂石碾实
3、素土夯实,夯实基础≥93%</t>
  </si>
  <si>
    <t>010403008001</t>
  </si>
  <si>
    <t>石台阶</t>
  </si>
  <si>
    <t>1、150*300*600整打青石</t>
  </si>
  <si>
    <t>05B003</t>
  </si>
  <si>
    <t>防腐木格栅</t>
  </si>
  <si>
    <t>1、防腐木格栅制安，尺寸3000*2820mm，具体样式详见施工图纸</t>
  </si>
  <si>
    <t>个</t>
  </si>
  <si>
    <t>区块一-门头构筑物</t>
  </si>
  <si>
    <t>010404001002</t>
  </si>
  <si>
    <t>010501001002</t>
  </si>
  <si>
    <t>010501003002</t>
  </si>
  <si>
    <t>010502002001</t>
  </si>
  <si>
    <t>010515001002</t>
  </si>
  <si>
    <t>010515001003</t>
  </si>
  <si>
    <t>010516002003</t>
  </si>
  <si>
    <t>预埋铁件</t>
  </si>
  <si>
    <t>1、柱脚预埋件制安，详见施工图纸</t>
  </si>
  <si>
    <t>010516001001</t>
  </si>
  <si>
    <t>螺栓</t>
  </si>
  <si>
    <t>1、M16螺栓固定</t>
  </si>
  <si>
    <t>第 6 页  共 10 页</t>
  </si>
  <si>
    <t>010702001001</t>
  </si>
  <si>
    <t>1、Φ160原木色防腐木圆木柱</t>
  </si>
  <si>
    <t>010702002001</t>
  </si>
  <si>
    <t>1、Φ125原木色防腐木圆木梁</t>
  </si>
  <si>
    <t>010702005001</t>
  </si>
  <si>
    <t>其他木构件</t>
  </si>
  <si>
    <t>1、30厚原木色防腐木板</t>
  </si>
  <si>
    <t>020513001001</t>
  </si>
  <si>
    <t>匾额</t>
  </si>
  <si>
    <t>1、30厚原木色防腐木板门牌，包含字体费用，具体做法详见施工图纸</t>
  </si>
  <si>
    <t>05B002</t>
  </si>
  <si>
    <t>零星配件</t>
  </si>
  <si>
    <t>1、零星配件，包含彩色麻绳、彩色小旗等零星配件购买、安装</t>
  </si>
  <si>
    <t>项</t>
  </si>
  <si>
    <t>011508002001</t>
  </si>
  <si>
    <t>有机玻璃字</t>
  </si>
  <si>
    <t>1、定制发光LOGO,亚克力透光板侧面1厚304不锈钢板外包,白色氟碳漆饰面</t>
  </si>
  <si>
    <t>区块二</t>
  </si>
  <si>
    <t>050201001004</t>
  </si>
  <si>
    <t>混凝土休憩平台：
1、60厚C20混凝土路面,随打随抹平,每块长度不大于6m
2、60厚天然级配砂石碾实
3、素土夯实,夯实基础≥93%</t>
  </si>
  <si>
    <t>第 7 页  共 10 页</t>
  </si>
  <si>
    <t>050201001005</t>
  </si>
  <si>
    <t>010507004002</t>
  </si>
  <si>
    <t>第 8 页  共 10 页</t>
  </si>
  <si>
    <t>010507006001</t>
  </si>
  <si>
    <t>化粪池、检查井</t>
  </si>
  <si>
    <t>渗透式化粪池：
1、材料：C25钢筋砼井壁(壁厚200mm)
2、井深：井深按2.35m计入
3、尺寸：1000*2250mm
4、垫层、基础：100厚碎石垫层、100厚C20混凝土基础，200厚C25钢筋混凝土顶板
5、井盖、井座：500*500*50厚复合井盖
6、钢筋砼化粪池内回填50cmhou砾石，具体做法详见施工图（包含模板、钢筋、配套零星管件等费用）</t>
  </si>
  <si>
    <t>座</t>
  </si>
  <si>
    <t>05B005</t>
  </si>
  <si>
    <t>移动公厕</t>
  </si>
  <si>
    <t>1、成品移动公厕购买、安装，具体样式及尺寸由建设单位确定</t>
  </si>
  <si>
    <t>05B006</t>
  </si>
  <si>
    <t>铁丝网围栏</t>
  </si>
  <si>
    <t>1、铁丝网围栏，具体样式及尺寸详见施工图纸</t>
  </si>
  <si>
    <t>第 9 页  共 10 页</t>
  </si>
  <si>
    <t>050201001006</t>
  </si>
  <si>
    <t>铁轨：
1、预制钢轨，膨胀螺栓固定
2、混凝土枕轨，表面刷木纹漆
3、面层铺粒径2~4mm深灰色砾石
4、30厚1:2.5素水泥砂浆结合层
5、100厚C25混凝土垫层，Φ8钢筋@150双层双向
6、100厚碎石垫层
7、碾压密实,密实度≥93%
具体做法详见施工图纸</t>
  </si>
  <si>
    <t>05B004</t>
  </si>
  <si>
    <t>小型火车头</t>
  </si>
  <si>
    <t>1、小型火车头成品购买，具体样式及尺寸由建设单位确定</t>
  </si>
  <si>
    <t>区块二-采收停靠点 2座</t>
  </si>
  <si>
    <t>010404001004</t>
  </si>
  <si>
    <t>1、150厚级配碎石垫层</t>
  </si>
  <si>
    <t>010501001004</t>
  </si>
  <si>
    <t>1、100厚C20混凝土垫层</t>
  </si>
  <si>
    <t>010501002001</t>
  </si>
  <si>
    <t>带形基础</t>
  </si>
  <si>
    <t>1、C25钢筋混凝土基础</t>
  </si>
  <si>
    <t>010515001006</t>
  </si>
  <si>
    <t>010515001007</t>
  </si>
  <si>
    <t>第 10 页  共 10 页</t>
  </si>
  <si>
    <t>040901008001</t>
  </si>
  <si>
    <t>植筋</t>
  </si>
  <si>
    <t>1、植筋钢筋直径12，L=32D</t>
  </si>
  <si>
    <t>根</t>
  </si>
  <si>
    <t>010516002004</t>
  </si>
  <si>
    <t>1、预埋件制安，具体详见施工图纸</t>
  </si>
  <si>
    <t>010702001005</t>
  </si>
  <si>
    <t>1、150*150樟子松防腐木立柱，外刷栗色耐候木油漆</t>
  </si>
  <si>
    <t>010702002005</t>
  </si>
  <si>
    <t>1、60*80樟子松防腐木斜撑，外刷栗色耐候木油漆</t>
  </si>
  <si>
    <t>010702002006</t>
  </si>
  <si>
    <t>1、100*150樟子松防腐木斜梁，外刷栗色耐候木油漆</t>
  </si>
  <si>
    <t>010702003002</t>
  </si>
  <si>
    <t>1、100*150樟子松防腐木檩条，外刷栗色耐候木油漆</t>
  </si>
  <si>
    <t>020505002001</t>
  </si>
  <si>
    <t>矩形椽</t>
  </si>
  <si>
    <t>1、50*50樟子松防腐木椽子，外刷栗色耐候木油漆</t>
  </si>
  <si>
    <t>020511001001</t>
  </si>
  <si>
    <t>鹅颈靠背</t>
  </si>
  <si>
    <t>1、樟子松防腐木坐凳,外刷栗色耐候木油漆</t>
  </si>
  <si>
    <t>050303001002</t>
  </si>
  <si>
    <t>屋面：
1、50厚仿真茅草
2、4厚SBS改性沥青防水卷材
3、120*20樟子松防腐木木望板</t>
  </si>
  <si>
    <t>合   计</t>
  </si>
  <si>
    <t>施工组织措施项目清单与计价表</t>
  </si>
  <si>
    <t>单位工程名称：单项工程-园林绿化工程</t>
  </si>
  <si>
    <t>第 1 页  共 1 页</t>
  </si>
  <si>
    <t>计算基础</t>
  </si>
  <si>
    <t>费率(%)</t>
  </si>
  <si>
    <t>178867.69</t>
  </si>
  <si>
    <t>6.12</t>
  </si>
  <si>
    <t>提前竣工增加费</t>
  </si>
  <si>
    <t>0</t>
  </si>
  <si>
    <t>二次搬运费</t>
  </si>
  <si>
    <t>0.13</t>
  </si>
  <si>
    <t>冬雨季施工增加费</t>
  </si>
  <si>
    <t>0.15</t>
  </si>
  <si>
    <t>5</t>
  </si>
  <si>
    <t>行车、行人干扰增加费</t>
  </si>
  <si>
    <t>0.95</t>
  </si>
  <si>
    <t>表1-3-C 技术措施项目清单及计价表</t>
  </si>
  <si>
    <t>[区块一-采收集中点]</t>
  </si>
  <si>
    <t>工程名称：单项工程-市政工程</t>
  </si>
  <si>
    <t>540,039.00</t>
  </si>
  <si>
    <t>单位工程及专业工程名称：单项工程-市政工程</t>
  </si>
  <si>
    <t>第 1 页  共 4 页</t>
  </si>
  <si>
    <t>室外强电、照明部分</t>
  </si>
  <si>
    <t>040801010001</t>
  </si>
  <si>
    <t>落地式配电箱</t>
  </si>
  <si>
    <t>1、路灯配电箱（含控制装置成套设备），非标IP65(箱体带锁)，室外防水型，基础落地式安装，含焊压接线端子、补刷（喷)油漆、防雷接地等内容（含基础及防护栏制作安装等）</t>
  </si>
  <si>
    <t>台</t>
  </si>
  <si>
    <t>040805004001</t>
  </si>
  <si>
    <t>景观照明灯</t>
  </si>
  <si>
    <t>1、名称 ：6m太阳能庭院灯
2、灯杆材质、高度 ：详见施工图纸
3、光源数量 ：80W，LED灯
含基础、接地、灯杆内穿线、调试等，具体做法及参数按图纸要求</t>
  </si>
  <si>
    <t>套</t>
  </si>
  <si>
    <t>040805004002</t>
  </si>
  <si>
    <t>1、名称 ：3.5m庭院灯
2、灯杆材质、高度 ：详见施工图纸
3、光源数量 ：40W，LED灯
含基础、接地、灯杆内穿线、调试等，具体做法及参数按图纸要求</t>
  </si>
  <si>
    <t>040803002002</t>
  </si>
  <si>
    <t>电缆保护管</t>
  </si>
  <si>
    <t>1、塑料电线管埋地敷设 32PE管</t>
  </si>
  <si>
    <t>第 2 页  共 4 页</t>
  </si>
  <si>
    <t>040803002003</t>
  </si>
  <si>
    <t>1、镀锌钢管埋地敷设 Φ50</t>
  </si>
  <si>
    <t>040803001001</t>
  </si>
  <si>
    <t>电缆</t>
  </si>
  <si>
    <t>1、铜芯电缆敷设 YJV22-4*10+E10</t>
  </si>
  <si>
    <t>040803001002</t>
  </si>
  <si>
    <t>1、铜芯电缆敷设 WDZB-YJY-3*6.0</t>
  </si>
  <si>
    <t>040803005001</t>
  </si>
  <si>
    <t>电缆终端头</t>
  </si>
  <si>
    <t>1、干包式电力电缆终端头制作、安装 1kV以下(截面mm2以内)35 10mm2及以下,铜芯,三芯及以上</t>
  </si>
  <si>
    <t>040807002001</t>
  </si>
  <si>
    <t>供电系统调试</t>
  </si>
  <si>
    <t>1、供电系统、接地装置调试 1kV以下三相交流供电综合</t>
  </si>
  <si>
    <t>系统</t>
  </si>
  <si>
    <t>040807003001</t>
  </si>
  <si>
    <t>接地装置调试</t>
  </si>
  <si>
    <t>1、供电系统、接地装置调试 路灯柱接地测试一柱、一独立接地、一测</t>
  </si>
  <si>
    <t>室外弱电</t>
  </si>
  <si>
    <t>040804001001</t>
  </si>
  <si>
    <t>配管</t>
  </si>
  <si>
    <t>1、Φ50 镀锌钢管埋地敷设</t>
  </si>
  <si>
    <t>031103008001</t>
  </si>
  <si>
    <t>光缆</t>
  </si>
  <si>
    <t>1、GYXTW-4B1光缆</t>
  </si>
  <si>
    <t>040804001002</t>
  </si>
  <si>
    <t>1、Φ25 镀锌钢管埋地敷设</t>
  </si>
  <si>
    <t>030502005001</t>
  </si>
  <si>
    <t>双绞线缆</t>
  </si>
  <si>
    <t>1、超六类网线敷设</t>
  </si>
  <si>
    <t>030411005001</t>
  </si>
  <si>
    <t>接线箱</t>
  </si>
  <si>
    <t>1、弱电箱落底安装，非标IP65(箱体带锁)</t>
  </si>
  <si>
    <t>室外给水</t>
  </si>
  <si>
    <t>第 3 页  共 4 页</t>
  </si>
  <si>
    <t>040501004001</t>
  </si>
  <si>
    <t>塑料管</t>
  </si>
  <si>
    <t>塑料管：
*安装部位（室内、外）：室外
*材质：PPR管
*型号、规格：DN65
*连接方式：熔接(包括管道试压、消毒冲洗)
*输送介质：给水
*垫层：中粗砂垫层</t>
  </si>
  <si>
    <t>040501004002</t>
  </si>
  <si>
    <t>塑料管：
*安装部位（室内、外）：室外
*材质：PPR管
*型号、规格：DN40
*连接方式：熔接(包括管道试压、消毒冲洗)
*输送介质：给水
*垫层：中粗砂垫层</t>
  </si>
  <si>
    <t>040501004003</t>
  </si>
  <si>
    <t>塑料管：
*安装部位（室内、外）：室外
*材质：PPR管
*型号、规格：DN20
*连接方式：熔接(包括管道试压、消毒冲洗)
*输送介质：给水
*垫层：中粗砂垫层</t>
  </si>
  <si>
    <t>第 4 页  共 4 页</t>
  </si>
  <si>
    <t>040504001001</t>
  </si>
  <si>
    <t>砌筑井</t>
  </si>
  <si>
    <t>砖砌水表井（平均井深：1.75米考虑）
1、材料：C25钢筋混凝土底板及壁板，壁厚490mm
3、平面尺寸：2150*1100mm
4、垫层、基础：100厚C15素砼垫层，200厚C25钢筋砼底板
5、井盖、井座：Φ700球墨铸铁盖板
6、井圈等具体做法详见施工图，包含模板，钢筋费用</t>
  </si>
  <si>
    <t>031003012001</t>
  </si>
  <si>
    <t>倒流防止器</t>
  </si>
  <si>
    <t>1、DN40倒流防止器，包含闸阀、水表等设备</t>
  </si>
  <si>
    <t>030109011001</t>
  </si>
  <si>
    <t>潜水泵</t>
  </si>
  <si>
    <t>1、取水泵，最终参数由建设单位确定</t>
  </si>
  <si>
    <t>单位工程名称：单项工程-市政工程</t>
  </si>
  <si>
    <t>60275.5</t>
  </si>
  <si>
    <t>8.4</t>
  </si>
  <si>
    <t>0.48</t>
  </si>
  <si>
    <t>1.69</t>
  </si>
  <si>
    <t>[请输入分部名称]</t>
  </si>
  <si>
    <t>工程名称：单项工程-房屋建筑与装饰</t>
  </si>
  <si>
    <t>1,256,139.82</t>
  </si>
  <si>
    <t>单位工程及专业工程名称：单项工程-房屋建筑与装饰</t>
  </si>
  <si>
    <t>第 1 页  共 36 页</t>
  </si>
  <si>
    <t>1-4#鸡舍</t>
  </si>
  <si>
    <t>1、混凝土种类：商品商品混凝土
2、混凝土强度等级：C20</t>
  </si>
  <si>
    <t>010606001001</t>
  </si>
  <si>
    <t>钢支撑、钢拉条</t>
  </si>
  <si>
    <t>钢拱杆制作安装：
1、钢材品种、规格：Q235镀锌钢材，并要求对应温度的冲击韧性有合格保证
2、主要材料：一寸*1.5钢拱杆
3、构建运输距离由投标单位自行考虑
4、各项制作及安装指标及工艺符合设计图纸内容
5、油漆、涂料、防火：另计</t>
  </si>
  <si>
    <t>010606001002</t>
  </si>
  <si>
    <t>纵拉杆制作安装：
1、钢材品种、规格：Q235镀锌钢材，并要求对应温度的冲击韧性有合格保证
2、主要材料：6分*1.5纵拉杆
3、构建运输距离由投标单位自行考虑
4、各项制作及安装指标及工艺符合设计图纸内容
5、油漆、涂料、防火：另计</t>
  </si>
  <si>
    <t>第 2 页  共 36 页</t>
  </si>
  <si>
    <t>010606001003</t>
  </si>
  <si>
    <t>门杆制作安装：
1、钢材品种、规格：Q235镀锌钢材，并要求对应温度的冲击韧性有合格保证
2、主要材料：椭圆钢60*30*1.5
3、构建运输距离由投标单位自行考虑
4、各项制作及安装指标及工艺符合设计图纸内容
5、油漆、涂料、防火：另计</t>
  </si>
  <si>
    <t>010606001004</t>
  </si>
  <si>
    <t>卷膜杆制作安装：
1、钢材品种、规格：Q235镀锌钢材，并要求对应温度的冲击韧性有合格保证
2、主要材料：25钢管1.8厚6分型号镀锌钢管
3、构建运输距离由投标单位自行考虑
4、各项制作及安装指标及工艺符合设计图纸内容
5、油漆、涂料、防火：另计</t>
  </si>
  <si>
    <t>01B005</t>
  </si>
  <si>
    <t>大棚大门</t>
  </si>
  <si>
    <t>1、门尺寸1.6*2m,用40*20方管焊接而成,四周安装压膜槽，门顶和底部设置轨道，具体做法详见施工图纸</t>
  </si>
  <si>
    <t>扇</t>
  </si>
  <si>
    <t>第 3 页  共 36 页</t>
  </si>
  <si>
    <t>01B006</t>
  </si>
  <si>
    <t>压膜槽</t>
  </si>
  <si>
    <t>1、大棚压膜槽，暂按1.0mm厚热镀锌压膜槽计入</t>
  </si>
  <si>
    <t>01B007</t>
  </si>
  <si>
    <t>手动卷膜器</t>
  </si>
  <si>
    <t>1、手动卷膜器，具体样式由建设单位确定</t>
  </si>
  <si>
    <t>010901005001</t>
  </si>
  <si>
    <t>膜结构屋面</t>
  </si>
  <si>
    <t>1、15丝厚薄膜，质保5年</t>
  </si>
  <si>
    <t>01B008</t>
  </si>
  <si>
    <t>防护网</t>
  </si>
  <si>
    <t>1、大棚防护网</t>
  </si>
  <si>
    <t>01B009</t>
  </si>
  <si>
    <t>成品饮水器</t>
  </si>
  <si>
    <t>1、成品饮水器购买，直径200，具体样式由建设单位确定</t>
  </si>
  <si>
    <t>01B010</t>
  </si>
  <si>
    <t>成品不锈钢食槽</t>
  </si>
  <si>
    <t>1、成品不锈钢食槽购买，800长200宽320高，具体样式由建设单位确定</t>
  </si>
  <si>
    <t>1#楼改建</t>
  </si>
  <si>
    <t>041001007001</t>
  </si>
  <si>
    <t>拆除砖石结构</t>
  </si>
  <si>
    <t>1、原1#楼南侧花坛拆除，建筑垃圾外运</t>
  </si>
  <si>
    <t>01B033</t>
  </si>
  <si>
    <t>原1#楼西侧化粪池拆除</t>
  </si>
  <si>
    <t>1、原1#楼西侧化粪池拆除，建筑垃圾外运</t>
  </si>
  <si>
    <t>01B034</t>
  </si>
  <si>
    <t>建筑周杂货清理,基础零星修复</t>
  </si>
  <si>
    <t>1、建筑周围杂货清理,基础零星修复，最终按实结算</t>
  </si>
  <si>
    <t>031001006001</t>
  </si>
  <si>
    <t>1、110PVC成品雨水管,与墙面刷为同色</t>
  </si>
  <si>
    <t>01B035</t>
  </si>
  <si>
    <t>原有建筑屋面拆除</t>
  </si>
  <si>
    <t>1、原有建筑屋面拆除，建筑垃圾外运</t>
  </si>
  <si>
    <t>011601001001</t>
  </si>
  <si>
    <t>砖砌体拆除</t>
  </si>
  <si>
    <t>1、原有房屋墙体拆除，建筑垃圾外运</t>
  </si>
  <si>
    <t>第 4 页  共 36 页</t>
  </si>
  <si>
    <t>010501003007</t>
  </si>
  <si>
    <t>1、混凝土种类：商品商品混凝土
2、混凝土强度等级：C30</t>
  </si>
  <si>
    <t>010502001003</t>
  </si>
  <si>
    <t>矩形柱</t>
  </si>
  <si>
    <t>010503004001</t>
  </si>
  <si>
    <t>圈梁</t>
  </si>
  <si>
    <t>010503002003</t>
  </si>
  <si>
    <t>矩形梁</t>
  </si>
  <si>
    <t>010505003003</t>
  </si>
  <si>
    <t>平板</t>
  </si>
  <si>
    <t>010515001008</t>
  </si>
  <si>
    <t>010515001009</t>
  </si>
  <si>
    <t>1、箍筋带肋钢筋HRB400以内 直径10mm以内</t>
  </si>
  <si>
    <t>第 5 页  共 36 页</t>
  </si>
  <si>
    <t>010515001014</t>
  </si>
  <si>
    <t>1、箍筋带肋钢筋HRB400以内 直径14mm以内</t>
  </si>
  <si>
    <t>010516002001</t>
  </si>
  <si>
    <t>1、预埋螺栓，具体详见施工图纸</t>
  </si>
  <si>
    <t>010507007001</t>
  </si>
  <si>
    <t>其他构件</t>
  </si>
  <si>
    <t>1、C35微膨胀细石混凝土二次浇灌层,无收缩</t>
  </si>
  <si>
    <t>010606008001</t>
  </si>
  <si>
    <t>钢梯</t>
  </si>
  <si>
    <t>1.钢材品种、规格：Q235B钢材
2.钢梯形式：踏步式，5厚花纹板踏步
包含钢柱、钢梁、钢支撑、踏步等一切配件</t>
  </si>
  <si>
    <t>010605001001</t>
  </si>
  <si>
    <t>钢板楼板</t>
  </si>
  <si>
    <t>1、5厚花纹钢平台板</t>
  </si>
  <si>
    <t>011405001003</t>
  </si>
  <si>
    <t>金属面油漆</t>
  </si>
  <si>
    <t>金属面油漆：
1、防腐漆/氟碳防锈漆两道饰面
2、调和漆一道
3、封底漆一道
4、金属/木材面层清理,打磨</t>
  </si>
  <si>
    <t>011503001003</t>
  </si>
  <si>
    <t>金属扶手、栏杆、栏板</t>
  </si>
  <si>
    <t>1、不锈钢护栏，具体做法详见施工图纸</t>
  </si>
  <si>
    <t>01B036</t>
  </si>
  <si>
    <t>1#楼屋面加高</t>
  </si>
  <si>
    <t>1、1#楼屋面加高，具体做法详见施工图纸</t>
  </si>
  <si>
    <t>第 6 页  共 36 页</t>
  </si>
  <si>
    <t>010802001001</t>
  </si>
  <si>
    <t>金属（塑钢）门</t>
  </si>
  <si>
    <t>木色铝合金安全玻璃门M1525：
1、门代号及洞口尺寸：1500*2500mm
2、门类型：断桥隔热铝合金玻璃门，90系列，6+12A+6双钢化中空玻璃
3、五金材料：含贴门套、五金件等配件
4、具体做法及要求详见施工图纸</t>
  </si>
  <si>
    <t>樘</t>
  </si>
  <si>
    <t>010802001002</t>
  </si>
  <si>
    <t>灰色铝合金安全玻璃门(集装箱)M1821：
1、门代号及洞口尺寸：1800*2100mm
2、门类型：断桥隔热铝合金玻璃门，90系列，6+12A+6双钢化中空玻璃
3、五金材料：含贴门套、五金件等配件
4、具体做法及要求详见施工图纸</t>
  </si>
  <si>
    <t>第 7 页  共 36 页</t>
  </si>
  <si>
    <t>010807001001</t>
  </si>
  <si>
    <t>金属（塑钢、断桥）窗</t>
  </si>
  <si>
    <t>木色铝合金玻璃推拉窗：
1、门代号及洞口尺寸：1200*1500mm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</si>
  <si>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010807001002</t>
  </si>
  <si>
    <t>木色铝合金玻璃推拉窗：
1、门代号及洞口尺寸：1500*1500mm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</si>
  <si>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第 8 页  共 36 页</t>
  </si>
  <si>
    <t>010807001003</t>
  </si>
  <si>
    <t>木色铝合金玻璃推拉窗：
1、门代号及洞口尺寸：1100*1100mm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</si>
  <si>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010807001004</t>
  </si>
  <si>
    <t>木色铝合金玻璃推拉窗：
1、门代号及洞口尺寸：2400*1100mm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</si>
  <si>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第 9 页  共 36 页</t>
  </si>
  <si>
    <t>010807001005</t>
  </si>
  <si>
    <t>木色铝合金玻璃推拉窗：
1、门代号及洞口尺寸：2200*2400mm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</si>
  <si>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010807001006</t>
  </si>
  <si>
    <t>铝合金安全玻璃窗：
1、门代号及洞口尺寸：1200*1200mm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</si>
  <si>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第 10 页  共 36 页</t>
  </si>
  <si>
    <t>010807001007</t>
  </si>
  <si>
    <t>铝合金安全玻璃窗：
1、门代号及洞口尺寸：1300*1600mm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</si>
  <si>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010807001008</t>
  </si>
  <si>
    <t>铝合金安全玻璃窗：
1、门代号及洞口尺寸：2000*1600mm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</si>
  <si>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第 11 页  共 36 页</t>
  </si>
  <si>
    <t>010807001009</t>
  </si>
  <si>
    <t>铝合金安全玻璃窗：
1、门代号及洞口尺寸：1800*2100mm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</si>
  <si>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010807001010</t>
  </si>
  <si>
    <t>铝合金安全玻璃窗：
1、门代号及洞口尺寸：2100*2100mm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</si>
  <si>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第 12 页  共 36 页</t>
  </si>
  <si>
    <t>010807001011</t>
  </si>
  <si>
    <t>铝合金安全玻璃窗：
1、门代号及洞口尺寸：2400*2100mm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</si>
  <si>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011610002001</t>
  </si>
  <si>
    <t>金属门窗拆除</t>
  </si>
  <si>
    <t>1、原有门窗拆除，建筑垃圾外运</t>
  </si>
  <si>
    <t>01B037</t>
  </si>
  <si>
    <t>零星项目</t>
  </si>
  <si>
    <t>1、零星项目费用，包含原有墙体开窗洞、原有窗洞封堵、设置新过梁、雨棚拆除、飞线规整等费用</t>
  </si>
  <si>
    <t>第 13 页  共 36 页</t>
  </si>
  <si>
    <t>010902003001</t>
  </si>
  <si>
    <t>屋面刚性层</t>
  </si>
  <si>
    <t>1#楼屋面：
1、60厚C20细石混凝土保护层,配Φ6双向@150钢筋网
2、4.0厚自粘式改性沥青防水卷材(两道),四周上翻250高
3、2.0厚高聚物改性沥青防水涂料,四周上翻250高
4、最薄处25厚1:3水泥砂浆找平层
5、现浇钢筋混凝土屋面面层清理</t>
  </si>
  <si>
    <t>010505007001</t>
  </si>
  <si>
    <t>天沟（檐沟）、挑檐板</t>
  </si>
  <si>
    <t>1、C30混凝土檐沟</t>
  </si>
  <si>
    <t>010902007001</t>
  </si>
  <si>
    <t>屋面天沟、檐沟</t>
  </si>
  <si>
    <t>檐沟防水：
1、3.0厚JS防水涂料,四周上翻
2、20厚1:3水泥砂浆找平层
3、.现浇钢筋混凝土檐沟面层清理</t>
  </si>
  <si>
    <t>011201001001</t>
  </si>
  <si>
    <t>墙面一般抹灰</t>
  </si>
  <si>
    <t>1#楼空鼓：
1、补粉找平层1:2.5水泥砂浆,多道分层粉刷8mm厚
2、砼界面剂一道
3、原有墙体面层铲除(空鼓部分)，清理
(涂料面层按40%考虑)</t>
  </si>
  <si>
    <t>第 14 页  共 36 页</t>
  </si>
  <si>
    <t>011407001002</t>
  </si>
  <si>
    <t>墙面喷刷涂料</t>
  </si>
  <si>
    <t>外墙真石漆饰面：
1、真石漆饰面
2、专用封固底漆涂刷一道
3、刷满批腻子两道,满铺抗碱网格布
4、8厚聚合物防水砂浆
5、墙体空鼓处理(涂料面层按40%考虑)（另计）</t>
  </si>
  <si>
    <t>011204003001</t>
  </si>
  <si>
    <t>块料墙面</t>
  </si>
  <si>
    <t>仿块石文化石贴面：
1、灰色石材贴面,详立面标注
2、5厚水泥砂浆保护层,钢丝网片加固9x25,水泥钉固定@500,一个面上不得少于4颗
3、20厚1:3水泥砂浆结合层
4、原有墙面面层铲除至基层</t>
  </si>
  <si>
    <t>第 15 页  共 36 页</t>
  </si>
  <si>
    <t>011101001001</t>
  </si>
  <si>
    <t>水泥砂浆楼地面</t>
  </si>
  <si>
    <t>1#楼地面：
1、面层做法详饰施二次设计（不计入此次预算）
2、最薄处20厚1:3水泥砂浆或C20细石混凝土找坡层,抹平
3、水泥浆一道(内掺建筑胶)
4、20厚LC7.5轻骨料混凝土填充层(暂定,厚度根据实际完成面调节)
5、原有地砖拆除、清运</t>
  </si>
  <si>
    <t>011301001001</t>
  </si>
  <si>
    <t>天棚抹灰</t>
  </si>
  <si>
    <t>1#楼顶棚：
1、顶棚做法详饰施二次设计（不计入此次预算）
2、8厚水泥砂浆保护层
3、原有石膏板吊顶拆除、清运,空鼓铲除至基层</t>
  </si>
  <si>
    <t>011201001002</t>
  </si>
  <si>
    <t>1#楼内墙：
1、面层做法详饰施二次设计（不计入此次预算）
2、8厚水泥砂浆保护层
3、现状乳胶漆墙面砂纸打磨,空鼓铲除至基层</t>
  </si>
  <si>
    <t>011502003001</t>
  </si>
  <si>
    <t>石材装饰线</t>
  </si>
  <si>
    <t>1、40*30厚中国灰花岗岩饰面</t>
  </si>
  <si>
    <t>第 16 页  共 36 页</t>
  </si>
  <si>
    <t>011104002001</t>
  </si>
  <si>
    <t>竹、木（复合）地板</t>
  </si>
  <si>
    <t>防腐木地板：
1、25厚户外防腐木地板对中错位安装,专用金属扣件强攻螺丝固定
2、50*50*5厚方钢龙骨与50*30*3厚角钢焊接,M8膨胀螺栓固定
3、60厚C20细石混凝土保护层,配Φ6双向@150钢筋网
4、4.0厚自粘式改性沥青防水卷材(两道),四周上翻250高
5、2.0厚高聚物改性沥青防水涂料,四周上翻250高
6、最薄处25厚1:3水泥砂浆3%找坡层
7、现浇钢筋混凝土屋面面层清理</t>
  </si>
  <si>
    <t>010902008001</t>
  </si>
  <si>
    <t>屋面变形缝</t>
  </si>
  <si>
    <t>1、建筑油膏嵌缝
2、上覆聚丙烯卷材外包
具体做法详见施工图纸</t>
  </si>
  <si>
    <t>010507001001</t>
  </si>
  <si>
    <t>散水、坡道</t>
  </si>
  <si>
    <t>散水：
1、60厚C20细石混凝土面层，撒1:1水泥砂子压实赶光
2、80厚5~32卵石灌M2.5混合砂浆，宽出面层100
3、素土夯实，向外坡5%</t>
  </si>
  <si>
    <t>第 17 页  共 36 页</t>
  </si>
  <si>
    <t>011107001001</t>
  </si>
  <si>
    <t>石材台阶面</t>
  </si>
  <si>
    <t>台阶：
1、30厚荔枝面花岗岩饰面，端部3mm拉槽处理
2、30厚1:3水泥砂浆结合层
3、100厚C15混凝土
4、80厚碎石垫层
5、素土夯实</t>
  </si>
  <si>
    <t>011503001004</t>
  </si>
  <si>
    <t>1、灰色镀锌方管护栏，具体做法详见施工图纸</t>
  </si>
  <si>
    <t>010505008001</t>
  </si>
  <si>
    <t>雨篷、悬挑板、阳台板</t>
  </si>
  <si>
    <t>铝板雨棚：
1、40*40*2.5厚镀锌方管龙骨专业厂家二次设计
2、1.5厚铝板饰面
具体做法详见施工图纸</t>
  </si>
  <si>
    <t>011207001001</t>
  </si>
  <si>
    <t>墙面装饰板</t>
  </si>
  <si>
    <t>造型铝板墙面：
1、龙骨基层+1.5厚深灰色铝板造型铝板墙面</t>
  </si>
  <si>
    <t>1、新建钢筋混凝土化粪池，型号：G1-2SQ，具体做法详见图纸</t>
  </si>
  <si>
    <t>2#楼重建</t>
  </si>
  <si>
    <t>01B038</t>
  </si>
  <si>
    <t>原2#楼整体拆除</t>
  </si>
  <si>
    <t>1、原2#楼整体拆除，建筑垃圾外运</t>
  </si>
  <si>
    <t>010101001001</t>
  </si>
  <si>
    <t>平整场地</t>
  </si>
  <si>
    <t>1、平整场地</t>
  </si>
  <si>
    <t>第 18 页  共 36 页</t>
  </si>
  <si>
    <t>010101004001</t>
  </si>
  <si>
    <t>挖基坑土方</t>
  </si>
  <si>
    <t>1、土壤类别：投标单位根据地质勘察报告并自行踏勘现场确定
2、挖土深度：现场自然地坪至基础基坑垫层底</t>
  </si>
  <si>
    <t>010101003001</t>
  </si>
  <si>
    <t>挖沟槽土方</t>
  </si>
  <si>
    <t>1、土壤类别：投标单位根据地质勘察报告并自行踏勘现场确定
2、挖土深度：现场自然地坪至基础沟槽垫层底</t>
  </si>
  <si>
    <t>010103001001</t>
  </si>
  <si>
    <t>回填方</t>
  </si>
  <si>
    <t>1、填方材料品种：多余开挖土方 
2、密实度：符合设计和规范要求，具体详见设计
包含主席台下土方回填</t>
  </si>
  <si>
    <t>010501003008</t>
  </si>
  <si>
    <t>010503001003</t>
  </si>
  <si>
    <t>基础梁</t>
  </si>
  <si>
    <t>010502001004</t>
  </si>
  <si>
    <t>第 19 页  共 36 页</t>
  </si>
  <si>
    <t>010503002004</t>
  </si>
  <si>
    <t>010515001012</t>
  </si>
  <si>
    <t>010515001010</t>
  </si>
  <si>
    <t>1、现浇构件带肋钢筋HRB400以内 直径25mm以内</t>
  </si>
  <si>
    <t>010515001011</t>
  </si>
  <si>
    <t>010515001013</t>
  </si>
  <si>
    <t>01B039</t>
  </si>
  <si>
    <t>沉降观测点</t>
  </si>
  <si>
    <t>1、沉降观测点，具体做法详见施工图纸</t>
  </si>
  <si>
    <t>010516002002</t>
  </si>
  <si>
    <t>010516001002</t>
  </si>
  <si>
    <t>010507007002</t>
  </si>
  <si>
    <t>1、植筋钢筋直径(mm)≤ф18</t>
  </si>
  <si>
    <t>第 20 页  共 36 页</t>
  </si>
  <si>
    <t>010606008002</t>
  </si>
  <si>
    <t>010605001002</t>
  </si>
  <si>
    <t>011405001004</t>
  </si>
  <si>
    <t>011503001005</t>
  </si>
  <si>
    <t>011503001006</t>
  </si>
  <si>
    <t>010401003001</t>
  </si>
  <si>
    <t>实心砖墙</t>
  </si>
  <si>
    <t>1、砖品种、规格、强度等级：MU20蒸压灰砂砖
2、墙体厚度：240mm
3、砂浆强度等级：M10水泥砂浆砌筑</t>
  </si>
  <si>
    <t>010401004001</t>
  </si>
  <si>
    <t>多孔砖墙</t>
  </si>
  <si>
    <t>1、砖品种、规格、强度等级：烧结页岩多孔砖
2、墙体厚度：240mm
3、砂浆强度等级：M10水泥砂浆砌筑</t>
  </si>
  <si>
    <t>第 21 页  共 36 页</t>
  </si>
  <si>
    <t>1、木屋架Φ140主梁，按樟子松防腐木计入</t>
  </si>
  <si>
    <t>1、木屋架Φ120次横梁，按樟子松防腐木计入</t>
  </si>
  <si>
    <t>010702003003</t>
  </si>
  <si>
    <t>1、木屋架Φ120檩条，按樟子松防腐木计入</t>
  </si>
  <si>
    <t>010901001001</t>
  </si>
  <si>
    <t>瓦屋面</t>
  </si>
  <si>
    <t>小青瓦屋面：
1、300*240小青瓦屋面
2、40*40@300木檩条
3、三元乙丙防水卷材两道
4、18厚木望板</t>
  </si>
  <si>
    <t>010902007002</t>
  </si>
  <si>
    <t>1、1.0厚铝合金成品檐沟购买安装</t>
  </si>
  <si>
    <t>010802001003</t>
  </si>
  <si>
    <t>木色铝合金安全玻璃门M2827：
1、门代号及洞口尺寸：2800*2700mm
2、门类型：断桥隔热铝合金玻璃门，90系列，6+12A+6双钢化中空玻璃
3、五金材料：含贴门套、五金件等配件
4、具体做法及要求详见施工图纸</t>
  </si>
  <si>
    <t>第 22 页  共 36 页</t>
  </si>
  <si>
    <t>010802001004</t>
  </si>
  <si>
    <t>灰色铝合金安全玻璃门(集装箱)M1821：
1、门代号及洞口尺寸：1500*2100mm
2、门类型：断桥隔热铝合金玻璃门，90系列，6+12A+6双钢化中空玻璃
3、五金材料：含贴门套、五金件等配件
4、具体做法及要求详见施工图纸</t>
  </si>
  <si>
    <t>010807001012</t>
  </si>
  <si>
    <t>第 23 页  共 36 页</t>
  </si>
  <si>
    <t>010807001013</t>
  </si>
  <si>
    <t>木色铝合金玻璃推拉窗：
1、门代号及洞口尺寸：2800*2700mm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</si>
  <si>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010807001014</t>
  </si>
  <si>
    <t>木色铝合金玻璃内开下悬窗窗：
1、门代号及洞口尺寸：1800*900mm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</si>
  <si>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第 24 页  共 36 页</t>
  </si>
  <si>
    <t>010807001015</t>
  </si>
  <si>
    <t>木色铝合金玻璃固定窗：
1、门代号及洞口尺寸：6700*1600mm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</si>
  <si>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010807001016</t>
  </si>
  <si>
    <t>木色铝合金玻璃固定窗：
1、门代号及洞口尺寸：1500*2100mm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</si>
  <si>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第 25 页  共 36 页</t>
  </si>
  <si>
    <t>010807001017</t>
  </si>
  <si>
    <t>木色铝合金玻璃固定窗：
1、门代号及洞口尺寸：2000*2000mm
2、窗扇材质：断桥隔热铝合金玻璃窗，90系列，6+12A+6双钢化中空玻璃
3、五金材料、品种、规格：常规五金及配件
4、铝合金窗开启区域均考虑增设金刚网,防蚊网纱窗
5、具体做法及要求详见施工图纸</t>
  </si>
  <si>
    <t>011407001003</t>
  </si>
  <si>
    <t>外墙真石漆饰面(砖墙裸露墙体)：
1、真石漆饰面,色彩详立面标注
2、专用封固底漆涂刷一道
3、刷满批腻子两道,满铺抗碱网格布
4、8厚聚合物防水砂浆
5、12厚1:2.5水泥砂浆找平层
6、墙面面层清理</t>
  </si>
  <si>
    <t>第 26 页  共 36 页</t>
  </si>
  <si>
    <t>011204003002</t>
  </si>
  <si>
    <t>仿块石文化石贴面：
1、灰色石材贴面,详立面标注
2、5厚水泥砂浆保护层,钢丝网片加固9x25,水泥钉固定@500,一个面上不得少于4颗
3、20厚1:3水泥砂浆结合层
4、墙面面层清理</t>
  </si>
  <si>
    <t>011502003002</t>
  </si>
  <si>
    <t>011101001002</t>
  </si>
  <si>
    <t>楼地面：
1、面层做法详饰施二次设计（不计入此次预算）
2、最薄处20厚1:3水泥砂浆或C20细石混凝土找坡层,抹平
3、水泥浆一道(内掺建筑胶)
4、60厚C20混凝土垫层
5、50厚碎石垫层
6、素土夯实</t>
  </si>
  <si>
    <t>011201001003</t>
  </si>
  <si>
    <t>2#楼内墙：
1、面层做法详饰施二次设计（不计入此次预算）
2、8厚水泥砂浆保护层
3、墙面面层清理</t>
  </si>
  <si>
    <t>第 27 页  共 36 页</t>
  </si>
  <si>
    <t>011104002002</t>
  </si>
  <si>
    <t>防腐木地板：
1、25厚户外防腐木地板对中错位安装,专用金属扣件强攻螺丝固定
2、50*50*5厚方钢龙骨与50*30*3厚角钢焊接,M8膨胀螺栓固定
3、60厚C20细石混凝土保护层,配Φ6双向@150钢筋网
4、4.0厚自粘式改性沥青防水卷材(两道),四周上翻250高
5、2.0厚高聚物改性沥青防水涂料,四周上翻250高
6、最薄处25厚1:3水泥砂浆3%找坡层</t>
  </si>
  <si>
    <t>010507001002</t>
  </si>
  <si>
    <t>第 28 页  共 36 页</t>
  </si>
  <si>
    <t>011107001002</t>
  </si>
  <si>
    <t>01B045</t>
  </si>
  <si>
    <t>成品瓦屋脊</t>
  </si>
  <si>
    <t>1、成品瓦屋脊</t>
  </si>
  <si>
    <t>010505008002</t>
  </si>
  <si>
    <t>011207001003</t>
  </si>
  <si>
    <t>010507006002</t>
  </si>
  <si>
    <t>1#楼室内部分</t>
  </si>
  <si>
    <t>第 29 页  共 36 页</t>
  </si>
  <si>
    <t>010801001001</t>
  </si>
  <si>
    <t>木质门</t>
  </si>
  <si>
    <t>成品定制实木套装门M0921：
1、门代号及洞口尺寸：900*2100mm
2、门类型：成品定制实木套装门
3、五金材料：含门套、五金件等
4、具体做法及要求详见施工图纸</t>
  </si>
  <si>
    <t>010801001002</t>
  </si>
  <si>
    <t>成品定制实木套装门M0821：
1、门代号及洞口尺寸：800*2100mm
2、门类型：成品定制实木套装门
3、五金材料：含门套、五金件等
4、具体做法及要求详见施工图纸</t>
  </si>
  <si>
    <t>010808001001</t>
  </si>
  <si>
    <t>木门窗套</t>
  </si>
  <si>
    <t>实木门套DK0921：
1、门代号及洞口尺寸：900*2100mm
2、门类型：木工板基层，实木门套
3、五金材料：含五金件等
4、具体做法及要求详见施工图纸</t>
  </si>
  <si>
    <t>第 30 页  共 36 页</t>
  </si>
  <si>
    <t>010401004002</t>
  </si>
  <si>
    <t>1、砖品种、规格、强度等级：烧结页岩多孔砖
2、墙体厚度：120mm
3、砂浆强度等级：M10水泥砂浆砌筑</t>
  </si>
  <si>
    <t>011601001002</t>
  </si>
  <si>
    <t>1、原有墙体开门洞</t>
  </si>
  <si>
    <t>011102003001</t>
  </si>
  <si>
    <t>块料楼地面</t>
  </si>
  <si>
    <t>卫生间地面：
1、300*300防滑地砖,干水泥擦缝
2、20厚干硬性水泥砂浆结合层,表面撒水泥粉
3、3.0厚JS防水涂料,四周上翻,高于面层高度300高
4、原地面基础处理(详见建施图)</t>
  </si>
  <si>
    <t>011104002003</t>
  </si>
  <si>
    <t>建筑地面：
1、8厚SPC石塑地板(样式参考效果图)
2、满铺防潮海绵,防潮海绵接处用胶带粘连岩石,墙角处上翻50mm
3、原地面基础处理(详见建施图)</t>
  </si>
  <si>
    <t>011302001001</t>
  </si>
  <si>
    <t>吊顶天棚</t>
  </si>
  <si>
    <t>1、轻钢龙骨基层
2、300*300铝扣板吊顶</t>
  </si>
  <si>
    <t>011302001002</t>
  </si>
  <si>
    <t>1、轻钢龙骨基层
2、600*600扣板吊顶</t>
  </si>
  <si>
    <t>第 31 页  共 36 页</t>
  </si>
  <si>
    <t>011302001003</t>
  </si>
  <si>
    <t>平面吊顶：
1、轻钢龙骨基层
2、阻燃板基层
3、石膏板面层，腻子二遍+白色无机涂料</t>
  </si>
  <si>
    <t>011302001004</t>
  </si>
  <si>
    <t>侧面吊顶：
1、轻钢龙骨基层
2、阻燃板基层
3、石膏板面层，腻子二遍+白色无机涂料</t>
  </si>
  <si>
    <t>011302002001</t>
  </si>
  <si>
    <t>格栅吊顶</t>
  </si>
  <si>
    <t>1、轻钢龙骨基层+菱形铝板网吊顶</t>
  </si>
  <si>
    <t>011104002004</t>
  </si>
  <si>
    <t>集装箱地面：
1、8厚SPC石塑地板(样式参考效果图)
2、满铺防潮海绵,防潮海绵接处用胶带粘连岩石,墙角处上翻50mm
3、20厚阻燃板基层
4、原地面基础处理(详见建施图)</t>
  </si>
  <si>
    <t>第 32 页  共 36 页</t>
  </si>
  <si>
    <t>011407001004</t>
  </si>
  <si>
    <t>无机涂料墙面：
1、有色无机涂料二道饰面
2、封底漆一道(干燥后再做面涂)
3、满刮大白腻子二道
4、专用界面剂一道
5、原墙面基础处理(详见建施图)</t>
  </si>
  <si>
    <t>011105006001</t>
  </si>
  <si>
    <t>金属踢脚线</t>
  </si>
  <si>
    <t>1、60高黑色铝合金踢脚线</t>
  </si>
  <si>
    <t>011204003003</t>
  </si>
  <si>
    <t>1、白水泥擦缝
2、300*600墙面瓷砖(贴前墙砖充分浸湿),贴至吊顶底
3、5厚1:2建筑胶水泥砂浆粘结层
4、刷素水泥浆一道
5、15厚1:3水泥砂浆打底扫毛
6、原墙面基础处理(详见建施图)</t>
  </si>
  <si>
    <t>2#楼室内部分</t>
  </si>
  <si>
    <t>第 33 页  共 36 页</t>
  </si>
  <si>
    <t>010801001003</t>
  </si>
  <si>
    <t>010808001002</t>
  </si>
  <si>
    <t>实木门套DK1421：
1、门代号及洞口尺寸：1400*2100mm
2、门类型：木工板基层，实木门套
3、五金材料：含五金件等
4、具体做法及要求详见施工图纸</t>
  </si>
  <si>
    <t>010808001003</t>
  </si>
  <si>
    <t>实木门套DK1121：
1、门代号及洞口尺寸：1100*2100mm
2、门类型：木工板基层，实木门套
3、五金材料：含五金件等
4、具体做法及要求详见施工图纸</t>
  </si>
  <si>
    <t>第 34 页  共 36 页</t>
  </si>
  <si>
    <t>010401004003</t>
  </si>
  <si>
    <t>011102003002</t>
  </si>
  <si>
    <t>卫生间地面：
1、600*600防滑地砖,干水泥擦缝
2、20厚干硬性水泥砂浆结合层,表面撒水泥粉
3、3.0厚JS防水涂料,四周上翻,高于面层高度300高
4、原地面基础处理(详见建施图)</t>
  </si>
  <si>
    <t>011102001001</t>
  </si>
  <si>
    <t>石材楼地面</t>
  </si>
  <si>
    <t>大理石门槛石：
1、20厚大理石门槛石(斜坡处理) 
2、素水泥膏一道 
3、25厚1:3干硬性水泥砂浆结合层 
4、界面剂一道 
5、原地面基础处理(详见建施图)</t>
  </si>
  <si>
    <t>第 35 页  共 36 页</t>
  </si>
  <si>
    <t>011101002001</t>
  </si>
  <si>
    <t>现浇水磨石楼地面</t>
  </si>
  <si>
    <t>水磨石地面：
1、表面草酸处理后打蜡上光(5mm铜条分格,@600)
2、30厚1:2水泥石粒水磨石面层
3、原地面基础处理(详见建施图)</t>
  </si>
  <si>
    <t>011302001005</t>
  </si>
  <si>
    <t>011204003005</t>
  </si>
  <si>
    <t>011407001005</t>
  </si>
  <si>
    <t>第 36 页  共 36 页</t>
  </si>
  <si>
    <t>011505001001</t>
  </si>
  <si>
    <t>洗漱台</t>
  </si>
  <si>
    <t>1、石英石洗漱台，具体做法详见施工图纸</t>
  </si>
  <si>
    <t>011501001001</t>
  </si>
  <si>
    <t>柜台</t>
  </si>
  <si>
    <t>1、吧台新建，具体做法详见施工图纸</t>
  </si>
  <si>
    <t>011501006001</t>
  </si>
  <si>
    <t>书柜</t>
  </si>
  <si>
    <t>1、免漆板柜子，具体做法详见施工图纸</t>
  </si>
  <si>
    <t>011207001002</t>
  </si>
  <si>
    <t>1、实木装饰背景板</t>
  </si>
  <si>
    <t>011104002005</t>
  </si>
  <si>
    <t>011505010001</t>
  </si>
  <si>
    <t>镜面玻璃</t>
  </si>
  <si>
    <t>1、镜面玻璃</t>
  </si>
  <si>
    <t>011210005001</t>
  </si>
  <si>
    <t>成品隔断</t>
  </si>
  <si>
    <t>1、卫生间成品定制抗倍特板高2100（带门）</t>
  </si>
  <si>
    <t>单位工程名称：单项工程-房屋建筑与装饰</t>
  </si>
  <si>
    <t>188648.89</t>
  </si>
  <si>
    <t>9.12</t>
  </si>
  <si>
    <t>0.5</t>
  </si>
  <si>
    <t>0.11</t>
  </si>
  <si>
    <t>1#楼</t>
  </si>
  <si>
    <t>011702001001</t>
  </si>
  <si>
    <t>基础</t>
  </si>
  <si>
    <t>1、基础垫层</t>
  </si>
  <si>
    <t>011702001002</t>
  </si>
  <si>
    <t>1、独立基础 复合木模</t>
  </si>
  <si>
    <t>011702003001</t>
  </si>
  <si>
    <t>1、构造柱 复合木模</t>
  </si>
  <si>
    <t>011702008001</t>
  </si>
  <si>
    <t>1、直形圈过梁 复合木模</t>
  </si>
  <si>
    <t>011702002001</t>
  </si>
  <si>
    <t>1、矩形柱 复合木模</t>
  </si>
  <si>
    <t>011702006001</t>
  </si>
  <si>
    <t>1、矩形梁 复合木模</t>
  </si>
  <si>
    <t>011702016001</t>
  </si>
  <si>
    <t>1、板 复合木模</t>
  </si>
  <si>
    <t>011701001001</t>
  </si>
  <si>
    <t>综合脚手架</t>
  </si>
  <si>
    <t>1、综合脚手架</t>
  </si>
  <si>
    <t>011705001001</t>
  </si>
  <si>
    <t>大型机械设备进出场及安拆</t>
  </si>
  <si>
    <t>1、大型机械设备进出场及安拆</t>
  </si>
  <si>
    <t>台次</t>
  </si>
  <si>
    <t>2#楼</t>
  </si>
  <si>
    <t>011702001003</t>
  </si>
  <si>
    <t>011702001004</t>
  </si>
  <si>
    <t>011702005001</t>
  </si>
  <si>
    <t>1、基础梁 复合木模</t>
  </si>
  <si>
    <t>011702002002</t>
  </si>
  <si>
    <t>011702006002</t>
  </si>
  <si>
    <t>011701001002</t>
  </si>
  <si>
    <t>单位工程名称：未命名单位工程名称</t>
  </si>
  <si>
    <t>(安装工程)
清单控制价汇总</t>
  </si>
  <si>
    <t>()
清单控制价汇总</t>
  </si>
  <si>
    <t>合计=1+2+3+4+5</t>
  </si>
  <si>
    <t>专业工程招标控制价计算表</t>
  </si>
  <si>
    <t>单位工程及专业工程名称：桐庐县莪山畲族乡石榴红•林下共富种养基地项目(林下种养共富基地标段)-安装工程</t>
  </si>
  <si>
    <t>第 1 页 共 1 页</t>
  </si>
  <si>
    <t>表1-2  分部分项工程量清单及计价表(  号清单)</t>
  </si>
  <si>
    <t>单位工程及专业工程名称：未命名单位工程名称-安装工程</t>
  </si>
  <si>
    <t>第 1 页 共 14 页</t>
  </si>
  <si>
    <t>项目特征
 描述</t>
  </si>
  <si>
    <t>计量
单位</t>
  </si>
  <si>
    <t>综合单价
(元)</t>
  </si>
  <si>
    <t>合价
(元)</t>
  </si>
  <si>
    <t>新建1#~4#鸡舍电气部分</t>
  </si>
  <si>
    <t>030404017001</t>
  </si>
  <si>
    <t xml:space="preserve">配电箱 </t>
  </si>
  <si>
    <t>1、名称：配电箱AL2
2、安装方式：挂墙安装
3、其他：包含安装的一切附材等
4、接地、焊、压铜接线端子</t>
  </si>
  <si>
    <t>030411001001</t>
  </si>
  <si>
    <t xml:space="preserve">配管 </t>
  </si>
  <si>
    <t>1.名称:电线套管
2.材质:RC
3.规格:50
4.配置形式及部位:埋地敷设</t>
  </si>
  <si>
    <t>200</t>
  </si>
  <si>
    <t>030411001002</t>
  </si>
  <si>
    <t>1.名称:电线套管
2.材质:JDG
3.规格:25
4.配置形式及部位:钢结构支架配管</t>
  </si>
  <si>
    <t>100.2</t>
  </si>
  <si>
    <t>030411001003</t>
  </si>
  <si>
    <t>1.名称:电线套管
2.材质:JDG
3.规格:20
4.配置形式及部位:钢结构支架配管</t>
  </si>
  <si>
    <t>133.76</t>
  </si>
  <si>
    <t>030408001001</t>
  </si>
  <si>
    <t xml:space="preserve">电力电缆 </t>
  </si>
  <si>
    <t>1、名称：电力电缆敷设
2、规格：WDZB-YJY-4*10+1*10</t>
  </si>
  <si>
    <t>6</t>
  </si>
  <si>
    <t>030408006001</t>
  </si>
  <si>
    <t xml:space="preserve">电力电缆头 </t>
  </si>
  <si>
    <t>1、名称：10mm2以下三芯及以上铜芯电力电缆头制安</t>
  </si>
  <si>
    <t>8</t>
  </si>
  <si>
    <t>7</t>
  </si>
  <si>
    <t>030411004001</t>
  </si>
  <si>
    <t xml:space="preserve">配线 </t>
  </si>
  <si>
    <t>1、名称：管内穿线
2、规格：WDZB-BYJ2.5</t>
  </si>
  <si>
    <t>413.28</t>
  </si>
  <si>
    <t>030411004002</t>
  </si>
  <si>
    <t>1、名称：管内穿线
2、规格：WDZB-BYJ4</t>
  </si>
  <si>
    <t>312.6</t>
  </si>
  <si>
    <t>9</t>
  </si>
  <si>
    <t>030412001001</t>
  </si>
  <si>
    <t xml:space="preserve">普通灯具 </t>
  </si>
  <si>
    <t>1、名称：吸顶灯
2、其他：具体型号参数安装方式详见图纸</t>
  </si>
  <si>
    <t>24</t>
  </si>
  <si>
    <t>10</t>
  </si>
  <si>
    <t>030404035001</t>
  </si>
  <si>
    <t xml:space="preserve">插座 </t>
  </si>
  <si>
    <t>1、名称：单相2+3极插座
2、安装方式：明装</t>
  </si>
  <si>
    <t>11</t>
  </si>
  <si>
    <t>030411006001</t>
  </si>
  <si>
    <t xml:space="preserve">接线盒 </t>
  </si>
  <si>
    <t>1、名称：明装接线盒</t>
  </si>
  <si>
    <t>32</t>
  </si>
  <si>
    <t>第 2 页 共 14 页</t>
  </si>
  <si>
    <t>12</t>
  </si>
  <si>
    <t>030414002001</t>
  </si>
  <si>
    <t xml:space="preserve">送配电装置系统 </t>
  </si>
  <si>
    <t>1、名称：送配电装置系统调试 1kV以下交流供电(综合)</t>
  </si>
  <si>
    <t>新建1#~4#鸡舍弱电部分</t>
  </si>
  <si>
    <t>13</t>
  </si>
  <si>
    <t>030502001001</t>
  </si>
  <si>
    <t xml:space="preserve">机柜、机架 </t>
  </si>
  <si>
    <t>1、名称：弱电机柜（空柜）</t>
  </si>
  <si>
    <t>14</t>
  </si>
  <si>
    <t>030411001005</t>
  </si>
  <si>
    <t>104.8</t>
  </si>
  <si>
    <t>15</t>
  </si>
  <si>
    <t xml:space="preserve">双绞线缆 </t>
  </si>
  <si>
    <t>1、名称：管内穿线
2、规格：UPTcat6</t>
  </si>
  <si>
    <t>144.8</t>
  </si>
  <si>
    <t>16</t>
  </si>
  <si>
    <t>030507008001</t>
  </si>
  <si>
    <t xml:space="preserve">监控摄像设备 </t>
  </si>
  <si>
    <t>1、名称：监控摄像机</t>
  </si>
  <si>
    <t>17</t>
  </si>
  <si>
    <t>030411006002</t>
  </si>
  <si>
    <t>新建1#~4#鸡舍给排水</t>
  </si>
  <si>
    <t>18</t>
  </si>
  <si>
    <t xml:space="preserve">塑料管 </t>
  </si>
  <si>
    <t>1、安装部位（室内、外）：室内
2、材质：PP-R给水管
3、型号、规格：DN20
4、连接方式：热熔连接
5、接口材料：塑料管件
6、输送介质（给水、排水、热媒体、燃气、雨水）：给水
7、管道冲洗、试压：按设计要求</t>
  </si>
  <si>
    <t>26</t>
  </si>
  <si>
    <t>19</t>
  </si>
  <si>
    <t>031001006002</t>
  </si>
  <si>
    <t>1.安装部位：室内;
2.介质：排水;
3.材质：U-PVC塑料管;
4.规格：DN100;
5.连接形式：承插连接;
6.管件、配件：配套塑料管件,、阻火圈、管卡,托吊支架,透气帽;
7.灌水试验、通球试验：按规范要求.</t>
  </si>
  <si>
    <t>30</t>
  </si>
  <si>
    <t>第 3 页 共 14 页</t>
  </si>
  <si>
    <t>20</t>
  </si>
  <si>
    <t>031003001001</t>
  </si>
  <si>
    <t xml:space="preserve">螺纹阀门 </t>
  </si>
  <si>
    <t>1、名称：截止阀
2、规格：DN20</t>
  </si>
  <si>
    <t>1#楼改造电气部分</t>
  </si>
  <si>
    <t>21</t>
  </si>
  <si>
    <t>030404017002</t>
  </si>
  <si>
    <t>1、名称：配电箱AL1
2、安装方式：挂墙安装
3、其他：包含安装的一切附材等
4、接地、焊、压铜接线端子</t>
  </si>
  <si>
    <t>22</t>
  </si>
  <si>
    <t>030411001006</t>
  </si>
  <si>
    <t>1.名称:电线套管
2.材质:SC
3.规格:50
4.配置形式及部位:砖、混凝土结构暗配/吊顶内敷设</t>
  </si>
  <si>
    <t>50</t>
  </si>
  <si>
    <t>23</t>
  </si>
  <si>
    <t>030411001007</t>
  </si>
  <si>
    <t>1.名称:电线套管
2.材质:JDG
3.规格:25
4.配置形式及部位:砖、混凝土结构暗配/吊顶内敷设</t>
  </si>
  <si>
    <t>160.47</t>
  </si>
  <si>
    <t>030411001008</t>
  </si>
  <si>
    <t>1.名称:电线套管
2.材质:JDG
3.规格:20
4.配置形式及部位:砖、混凝土结构暗配/吊顶内敷设</t>
  </si>
  <si>
    <t>204.83</t>
  </si>
  <si>
    <t>25</t>
  </si>
  <si>
    <t>030408001002</t>
  </si>
  <si>
    <t>1、名称：电力电缆敷设
2、规格：WDZB-YJY-4*16+1*16</t>
  </si>
  <si>
    <t>030408006002</t>
  </si>
  <si>
    <t>1、名称：25mm2以下三芯及以上铜芯电力电缆头制安</t>
  </si>
  <si>
    <t>27</t>
  </si>
  <si>
    <t>030411004003</t>
  </si>
  <si>
    <t>637.2</t>
  </si>
  <si>
    <t>28</t>
  </si>
  <si>
    <t>030411004004</t>
  </si>
  <si>
    <t>499.32</t>
  </si>
  <si>
    <t>第 4 页 共 14 页</t>
  </si>
  <si>
    <t>29</t>
  </si>
  <si>
    <t>030412004001</t>
  </si>
  <si>
    <t xml:space="preserve">装饰灯 </t>
  </si>
  <si>
    <t>1、名称：嵌入式磁吸轨道射灯(样式参考效果图)
2、其他：具体型号参数安装方式详见图纸</t>
  </si>
  <si>
    <t>030412004002</t>
  </si>
  <si>
    <t>1、名称：嵌入式磁吸轨道吸顶灯
2、其他：具体型号参数安装方式详见图纸</t>
  </si>
  <si>
    <t>31</t>
  </si>
  <si>
    <t>030412004003</t>
  </si>
  <si>
    <t>1、名称：磁吸轨道滑轨
2、其他：具体型号参数安装方式详见图纸</t>
  </si>
  <si>
    <t>45.8</t>
  </si>
  <si>
    <t>030412004004</t>
  </si>
  <si>
    <t>1、名称：LED灯带(色温4000K/3500K,功率20W,PVC材质)
2、其他：具体型号参数安装方式详见图纸</t>
  </si>
  <si>
    <t>33</t>
  </si>
  <si>
    <t>030412004005</t>
  </si>
  <si>
    <t>1、名称：50宽硅胶软灯条
2、其他：具体型号参数安装方式详见图纸</t>
  </si>
  <si>
    <t>9.5</t>
  </si>
  <si>
    <t>34</t>
  </si>
  <si>
    <t>030412004006</t>
  </si>
  <si>
    <t>1、名称：造型吊灯(样式参考效果图)
2、其他：具体型号参数安装方式详见图纸</t>
  </si>
  <si>
    <t>35</t>
  </si>
  <si>
    <t>030412004007</t>
  </si>
  <si>
    <t>1、名称：300X300扣板配套灯(嵌入式,16W)
2、其他：具体型号参数安装方式详见图纸</t>
  </si>
  <si>
    <t>36</t>
  </si>
  <si>
    <t>030412004008</t>
  </si>
  <si>
    <t>1、名称：600*600LED灯(嵌入式,32W)
2、其他：具体型号参数安装方式详见图纸</t>
  </si>
  <si>
    <t>37</t>
  </si>
  <si>
    <t>030412004009</t>
  </si>
  <si>
    <t>1、名称：四联格栅射灯(可调节 15W 3000K)
2、其他：具体型号参数安装方式详见图纸</t>
  </si>
  <si>
    <t>第 5 页 共 14 页</t>
  </si>
  <si>
    <t>38</t>
  </si>
  <si>
    <t>030412004011</t>
  </si>
  <si>
    <t>1、名称：LED 60CM灯管吊顶式安装 18W 3000K
2、其他：具体型号参数安装方式详见图纸</t>
  </si>
  <si>
    <t>39</t>
  </si>
  <si>
    <t>030412004010</t>
  </si>
  <si>
    <t>1、名称：艺术造型吊灯(样式参考效果图)
2、其他：具体型号参数安装方式详见图纸</t>
  </si>
  <si>
    <t>40</t>
  </si>
  <si>
    <t>030404031001</t>
  </si>
  <si>
    <t xml:space="preserve">小电器 </t>
  </si>
  <si>
    <t>1、名称：电子镇流器
2、其他：具体型号参数安装方式详见图纸</t>
  </si>
  <si>
    <t>41</t>
  </si>
  <si>
    <t>030404033001</t>
  </si>
  <si>
    <t xml:space="preserve">风扇 </t>
  </si>
  <si>
    <t>1、名称：换气扇30W</t>
  </si>
  <si>
    <t>42</t>
  </si>
  <si>
    <t>030404034001</t>
  </si>
  <si>
    <t xml:space="preserve">照明开关 </t>
  </si>
  <si>
    <t>1、名称：双联单控开关
2、安装方式：暗装</t>
  </si>
  <si>
    <t>43</t>
  </si>
  <si>
    <t>030404034002</t>
  </si>
  <si>
    <t>1、名称：三联单控开关
2、安装方式：暗装</t>
  </si>
  <si>
    <t>44</t>
  </si>
  <si>
    <t>030404034003</t>
  </si>
  <si>
    <t>1、名称：防水型双联单控开关
2、安装方式：暗装</t>
  </si>
  <si>
    <t>45</t>
  </si>
  <si>
    <t>030404035002</t>
  </si>
  <si>
    <t>1、名称：单相2+3极插座
2、安装方式：暗装</t>
  </si>
  <si>
    <t>46</t>
  </si>
  <si>
    <t>030404035003</t>
  </si>
  <si>
    <t>1、名称：空调插座
2、安装方式：暗装</t>
  </si>
  <si>
    <t>47</t>
  </si>
  <si>
    <t>030411006003</t>
  </si>
  <si>
    <t>1、名称：暗装接线盒</t>
  </si>
  <si>
    <t>96</t>
  </si>
  <si>
    <t>48</t>
  </si>
  <si>
    <t>030409002001</t>
  </si>
  <si>
    <t xml:space="preserve">接地母线 </t>
  </si>
  <si>
    <t>1、名称：-40*4镀锌扁铁
2、安装方式：埋地敷设</t>
  </si>
  <si>
    <t>58</t>
  </si>
  <si>
    <t>49</t>
  </si>
  <si>
    <t>030409005001</t>
  </si>
  <si>
    <t xml:space="preserve">避雷网 </t>
  </si>
  <si>
    <t>1、名称：Φ10镀锌圆钢</t>
  </si>
  <si>
    <t>70.64</t>
  </si>
  <si>
    <t>030409008001</t>
  </si>
  <si>
    <t xml:space="preserve">等电位端子箱、 测试板 </t>
  </si>
  <si>
    <t>1、名称：总等电位端子箱</t>
  </si>
  <si>
    <t>第 6 页 共 14 页</t>
  </si>
  <si>
    <t>51</t>
  </si>
  <si>
    <t>030414011001</t>
  </si>
  <si>
    <t xml:space="preserve">接地装置 </t>
  </si>
  <si>
    <t>1、名称：母线、避雷器、电容器、接地装置调试</t>
  </si>
  <si>
    <t>52</t>
  </si>
  <si>
    <t>030414002002</t>
  </si>
  <si>
    <t>1#楼改造弱电部分</t>
  </si>
  <si>
    <t>53</t>
  </si>
  <si>
    <t>030502001002</t>
  </si>
  <si>
    <t>54</t>
  </si>
  <si>
    <t>030411001009</t>
  </si>
  <si>
    <t>79</t>
  </si>
  <si>
    <t>55</t>
  </si>
  <si>
    <t>030502005002</t>
  </si>
  <si>
    <t>119</t>
  </si>
  <si>
    <t>56</t>
  </si>
  <si>
    <t>030507008002</t>
  </si>
  <si>
    <t>57</t>
  </si>
  <si>
    <t>030502012001</t>
  </si>
  <si>
    <t xml:space="preserve">信息插座 </t>
  </si>
  <si>
    <t>1、名称：网络插座</t>
  </si>
  <si>
    <t>个块</t>
  </si>
  <si>
    <t>030502012002</t>
  </si>
  <si>
    <t>1、名称：单口面板</t>
  </si>
  <si>
    <t>59</t>
  </si>
  <si>
    <t>030411006004</t>
  </si>
  <si>
    <t>1#楼改造给排水部分</t>
  </si>
  <si>
    <t>60</t>
  </si>
  <si>
    <t>031001006003</t>
  </si>
  <si>
    <t>1、安装部位（室内、外）：室内
2、材质：PP-R给水管
3、型号、规格：DN15
4、连接方式：热熔连接
5、接口材料：塑料管件
6、输送介质（给水、排水、热媒体、燃气、雨水）：给水
7、管道冲洗、试压：按设计要求</t>
  </si>
  <si>
    <t>5.8</t>
  </si>
  <si>
    <t>第 7 页 共 14 页</t>
  </si>
  <si>
    <t>61</t>
  </si>
  <si>
    <t>031001006004</t>
  </si>
  <si>
    <t>62</t>
  </si>
  <si>
    <t>031001006005</t>
  </si>
  <si>
    <t>1.安装部位：室内;
2.介质：排水;
3.材质：U-PVC塑料管;
4.规格：DN75;
5.连接形式：承插连接;
6.管件、配件：配套塑料管件,、阻火圈、管卡,托吊支架,透气帽;
7.灌水试验、通球试验：按规范要求.</t>
  </si>
  <si>
    <t>0.8</t>
  </si>
  <si>
    <t>63</t>
  </si>
  <si>
    <t>031001006006</t>
  </si>
  <si>
    <t>1.安装部位：室内;
2.介质：排水;
3.材质：U-PVC塑料管;
4.规格：DN50;
5.连接形式：承插连接;
6.管件、配件：配套塑料管件,、阻火圈、管卡,托吊支架,透气帽;
7.灌水试验、通球试验：按规范要求.</t>
  </si>
  <si>
    <t>3.2</t>
  </si>
  <si>
    <t>64</t>
  </si>
  <si>
    <t>031001006007</t>
  </si>
  <si>
    <t>1.安装部位：室内;
2.介质：雨水;
3.材质：U-PVC塑料管;
4.规格：DN100;
5.连接形式：承插连接;
6.管件、配件：配套塑料管件,管卡,托吊支架,透气帽,雨水斗等;
7.灌水试验、通球试验：按规范要求.</t>
  </si>
  <si>
    <t>9.6</t>
  </si>
  <si>
    <t>65</t>
  </si>
  <si>
    <t>031003001002</t>
  </si>
  <si>
    <t>1、名称：截止阀
2、规格：DN15</t>
  </si>
  <si>
    <t>第 8 页 共 14 页</t>
  </si>
  <si>
    <t>66</t>
  </si>
  <si>
    <t>031004006001</t>
  </si>
  <si>
    <t xml:space="preserve">大便器 </t>
  </si>
  <si>
    <t>1、名称：蹲便器
2、其他：含角阀等配套附件</t>
  </si>
  <si>
    <t>组</t>
  </si>
  <si>
    <t>67</t>
  </si>
  <si>
    <t>031004003001</t>
  </si>
  <si>
    <t xml:space="preserve">洗脸盆 </t>
  </si>
  <si>
    <t>1、名称：洗脸盆
2、其他：含龙头、角阀等配套附件</t>
  </si>
  <si>
    <t>68</t>
  </si>
  <si>
    <t>031004014001</t>
  </si>
  <si>
    <t xml:space="preserve">给、排水附（配）件 </t>
  </si>
  <si>
    <t>1、名称：地漏
2、规格：DN50</t>
  </si>
  <si>
    <t>69</t>
  </si>
  <si>
    <t>031002003001</t>
  </si>
  <si>
    <t xml:space="preserve">套管 </t>
  </si>
  <si>
    <t>1、名称：刚性防水套管制作安装
2、规格：DN50</t>
  </si>
  <si>
    <t>70</t>
  </si>
  <si>
    <t>031002003002</t>
  </si>
  <si>
    <t>1、名称：刚性防水套管制作安装
2、规格：DN100</t>
  </si>
  <si>
    <t>2#楼改造电气部分</t>
  </si>
  <si>
    <t>71</t>
  </si>
  <si>
    <t>030404017003</t>
  </si>
  <si>
    <t>72</t>
  </si>
  <si>
    <t>030411001010</t>
  </si>
  <si>
    <t>73</t>
  </si>
  <si>
    <t>030411001011</t>
  </si>
  <si>
    <t>213.7</t>
  </si>
  <si>
    <t>74</t>
  </si>
  <si>
    <t>030411001012</t>
  </si>
  <si>
    <t>185.5</t>
  </si>
  <si>
    <t>75</t>
  </si>
  <si>
    <t>030408001003</t>
  </si>
  <si>
    <t>第 9 页 共 14 页</t>
  </si>
  <si>
    <t>76</t>
  </si>
  <si>
    <t>030408006003</t>
  </si>
  <si>
    <t>77</t>
  </si>
  <si>
    <t>030411004005</t>
  </si>
  <si>
    <t>582.3</t>
  </si>
  <si>
    <t>78</t>
  </si>
  <si>
    <t>030411004006</t>
  </si>
  <si>
    <t>662.1</t>
  </si>
  <si>
    <t>030412004012</t>
  </si>
  <si>
    <t>1、名称：LED吊杆式轨道射灯
2、其他：具体型号参数安装方式详见图纸</t>
  </si>
  <si>
    <t>80</t>
  </si>
  <si>
    <t>030412004013</t>
  </si>
  <si>
    <t>1、名称：射灯滑轨
2、其他：具体型号参数安装方式详见图纸</t>
  </si>
  <si>
    <t>28.2</t>
  </si>
  <si>
    <t>81</t>
  </si>
  <si>
    <t>030412004014</t>
  </si>
  <si>
    <t>1、名称：1500*100LED条形吊挂式平板灯,48W
2、其他：具体型号参数安装方式详见图纸</t>
  </si>
  <si>
    <t>82</t>
  </si>
  <si>
    <t>030412004015</t>
  </si>
  <si>
    <t>83</t>
  </si>
  <si>
    <t>030412004016</t>
  </si>
  <si>
    <t>84</t>
  </si>
  <si>
    <t>030412004017</t>
  </si>
  <si>
    <t>85</t>
  </si>
  <si>
    <t>030404031002</t>
  </si>
  <si>
    <t>86</t>
  </si>
  <si>
    <t>030404033002</t>
  </si>
  <si>
    <t>87</t>
  </si>
  <si>
    <t>030404034007</t>
  </si>
  <si>
    <t>1、名称：单联单控开关
2、安装方式：暗装</t>
  </si>
  <si>
    <t>第 10 页 共 14 页</t>
  </si>
  <si>
    <t>88</t>
  </si>
  <si>
    <t>030404034004</t>
  </si>
  <si>
    <t>89</t>
  </si>
  <si>
    <t>030404034005</t>
  </si>
  <si>
    <t>90</t>
  </si>
  <si>
    <t>030404034006</t>
  </si>
  <si>
    <t>91</t>
  </si>
  <si>
    <t>030404035007</t>
  </si>
  <si>
    <t>92</t>
  </si>
  <si>
    <t>030404035004</t>
  </si>
  <si>
    <t>1、名称：防溅插座
2、安装方式：暗装</t>
  </si>
  <si>
    <t>93</t>
  </si>
  <si>
    <t>030404035006</t>
  </si>
  <si>
    <t>94</t>
  </si>
  <si>
    <t>030404035005</t>
  </si>
  <si>
    <t>1、名称：埋地插座
2、安装方式：暗装</t>
  </si>
  <si>
    <t>95</t>
  </si>
  <si>
    <t>030411006006</t>
  </si>
  <si>
    <t>1、名称：地插盒</t>
  </si>
  <si>
    <t>030411006005</t>
  </si>
  <si>
    <t>97</t>
  </si>
  <si>
    <t>030409002002</t>
  </si>
  <si>
    <t>96.4</t>
  </si>
  <si>
    <t>98</t>
  </si>
  <si>
    <t>030409005002</t>
  </si>
  <si>
    <t>103.66</t>
  </si>
  <si>
    <t>99</t>
  </si>
  <si>
    <t>030409008002</t>
  </si>
  <si>
    <t>100</t>
  </si>
  <si>
    <t>030414011002</t>
  </si>
  <si>
    <t>101</t>
  </si>
  <si>
    <t>030414002003</t>
  </si>
  <si>
    <t>102</t>
  </si>
  <si>
    <t>030701003001</t>
  </si>
  <si>
    <t xml:space="preserve">空调器 </t>
  </si>
  <si>
    <t>1、名称：立柜式空调3P</t>
  </si>
  <si>
    <t>2#楼改造弱电部分</t>
  </si>
  <si>
    <t>第 11 页 共 14 页</t>
  </si>
  <si>
    <t>103</t>
  </si>
  <si>
    <t>030502001003</t>
  </si>
  <si>
    <t>104</t>
  </si>
  <si>
    <t>030411001013</t>
  </si>
  <si>
    <t>240.6</t>
  </si>
  <si>
    <t>105</t>
  </si>
  <si>
    <t>030502005003</t>
  </si>
  <si>
    <t>305.6</t>
  </si>
  <si>
    <t>106</t>
  </si>
  <si>
    <t>030507008003</t>
  </si>
  <si>
    <t>107</t>
  </si>
  <si>
    <t>030502012003</t>
  </si>
  <si>
    <t>108</t>
  </si>
  <si>
    <t>030502012004</t>
  </si>
  <si>
    <t>109</t>
  </si>
  <si>
    <t>030411006007</t>
  </si>
  <si>
    <t>2#楼改造给排水部分</t>
  </si>
  <si>
    <t>110</t>
  </si>
  <si>
    <t>031001006010</t>
  </si>
  <si>
    <t>1、安装部位（室内、外）：室内
2、材质：PP-R给水管
3、型号、规格：DN32
4、连接方式：热熔连接
5、接口材料：塑料管件
6、输送介质（给水、排水、热媒体、燃气、雨水）：给水
7、管道冲洗、试压：按设计要求</t>
  </si>
  <si>
    <t>第 12 页 共 14 页</t>
  </si>
  <si>
    <t>111</t>
  </si>
  <si>
    <t>031001006011</t>
  </si>
  <si>
    <t>1、安装部位（室内、外）：室内
2、材质：PP-R给水管
3、型号、规格：DN25
4、连接方式：热熔连接
5、接口材料：塑料管件
6、输送介质（给水、排水、热媒体、燃气、雨水）：给水
7、管道冲洗、试压：按设计要求</t>
  </si>
  <si>
    <t>4.95</t>
  </si>
  <si>
    <t>112</t>
  </si>
  <si>
    <t>031001006009</t>
  </si>
  <si>
    <t>3.6</t>
  </si>
  <si>
    <t>113</t>
  </si>
  <si>
    <t>031001006008</t>
  </si>
  <si>
    <t>7.6</t>
  </si>
  <si>
    <t>114</t>
  </si>
  <si>
    <t>031001006012</t>
  </si>
  <si>
    <t>7.7</t>
  </si>
  <si>
    <t>第 13 页 共 14 页</t>
  </si>
  <si>
    <t>115</t>
  </si>
  <si>
    <t>031001006013</t>
  </si>
  <si>
    <t>8.6</t>
  </si>
  <si>
    <t>116</t>
  </si>
  <si>
    <t>031001006014</t>
  </si>
  <si>
    <t>4.8</t>
  </si>
  <si>
    <t>117</t>
  </si>
  <si>
    <t>031001006015</t>
  </si>
  <si>
    <t>26.4</t>
  </si>
  <si>
    <t>118</t>
  </si>
  <si>
    <t>031003001003</t>
  </si>
  <si>
    <t>1、名称：截止阀
2、规格：DN25</t>
  </si>
  <si>
    <t>031004007001</t>
  </si>
  <si>
    <t xml:space="preserve">小便器 </t>
  </si>
  <si>
    <t>1、名称：感应式小便器
2、其他：含角阀、感应开关等配套附件</t>
  </si>
  <si>
    <t>120</t>
  </si>
  <si>
    <t>031004006002</t>
  </si>
  <si>
    <t>121</t>
  </si>
  <si>
    <t>031004003002</t>
  </si>
  <si>
    <t>第 14 页 共 14 页</t>
  </si>
  <si>
    <t>122</t>
  </si>
  <si>
    <t>031004008001</t>
  </si>
  <si>
    <t xml:space="preserve">其他成品卫生器具 </t>
  </si>
  <si>
    <t>1、名称：成品拖把池
2、其他：含水嘴等配套附件</t>
  </si>
  <si>
    <t>123</t>
  </si>
  <si>
    <t>031004014003</t>
  </si>
  <si>
    <t>1、名称：清扫口
2、规格：DN100</t>
  </si>
  <si>
    <t>124</t>
  </si>
  <si>
    <t>031004014002</t>
  </si>
  <si>
    <t>125</t>
  </si>
  <si>
    <t>031002003003</t>
  </si>
  <si>
    <t>126</t>
  </si>
  <si>
    <t>031002003004</t>
  </si>
  <si>
    <t>组织措施项目清单及计价表</t>
  </si>
  <si>
    <t>工程名称：整体项目</t>
  </si>
  <si>
    <t>定额人工费+定额机械费</t>
  </si>
  <si>
    <t>5.92</t>
  </si>
  <si>
    <t>0.26</t>
  </si>
  <si>
    <t>合计</t>
  </si>
  <si>
    <t>合  价
(元)</t>
  </si>
  <si>
    <t xml:space="preserve">0313 措施项目 </t>
  </si>
  <si>
    <t>031301017001</t>
  </si>
  <si>
    <t xml:space="preserve">脚手架搭拆 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</si>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</sst>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"/>
    <numFmt numFmtId="177" formatCode="0.00_ "/>
    <numFmt numFmtId="178" formatCode="0_ "/>
    <numFmt numFmtId="179" formatCode="[DBNum2][$-804]General&quot;元&quot;&quot;整&quot;"/>
  </numFmts>
  <fonts count="41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8"/>
      <color rgb="FF000000"/>
      <name val="黑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@宋体"/>
      <charset val="134"/>
    </font>
    <font>
      <b/>
      <sz val="10"/>
      <color rgb="FF000000"/>
      <name val="宋体"/>
      <charset val="134"/>
    </font>
    <font>
      <b/>
      <sz val="22"/>
      <color rgb="FF00000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0"/>
      <name val="Arial"/>
      <charset val="0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4" borderId="1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20" applyNumberFormat="0" applyAlignment="0" applyProtection="0">
      <alignment vertical="center"/>
    </xf>
    <xf numFmtId="0" fontId="31" fillId="6" borderId="21" applyNumberFormat="0" applyAlignment="0" applyProtection="0">
      <alignment vertical="center"/>
    </xf>
    <xf numFmtId="0" fontId="32" fillId="6" borderId="20" applyNumberFormat="0" applyAlignment="0" applyProtection="0">
      <alignment vertical="center"/>
    </xf>
    <xf numFmtId="0" fontId="33" fillId="7" borderId="22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0" fillId="0" borderId="0"/>
  </cellStyleXfs>
  <cellXfs count="111">
    <xf numFmtId="0" fontId="0" fillId="0" borderId="0" xfId="49"/>
    <xf numFmtId="0" fontId="1" fillId="0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10" fillId="3" borderId="0" xfId="49" applyFont="1" applyFill="1" applyAlignment="1">
      <alignment horizontal="left" vertical="center" wrapText="1"/>
    </xf>
    <xf numFmtId="0" fontId="11" fillId="3" borderId="0" xfId="49" applyFont="1" applyFill="1" applyAlignment="1">
      <alignment horizontal="center" vertical="center" wrapText="1"/>
    </xf>
    <xf numFmtId="0" fontId="12" fillId="3" borderId="0" xfId="49" applyFont="1" applyFill="1" applyAlignment="1">
      <alignment horizontal="left" wrapText="1"/>
    </xf>
    <xf numFmtId="0" fontId="13" fillId="3" borderId="3" xfId="49" applyFont="1" applyFill="1" applyBorder="1" applyAlignment="1">
      <alignment horizontal="center" vertical="center" wrapText="1"/>
    </xf>
    <xf numFmtId="0" fontId="13" fillId="3" borderId="4" xfId="49" applyFont="1" applyFill="1" applyBorder="1" applyAlignment="1">
      <alignment horizontal="center" vertical="center" wrapText="1"/>
    </xf>
    <xf numFmtId="0" fontId="13" fillId="3" borderId="5" xfId="49" applyFont="1" applyFill="1" applyBorder="1" applyAlignment="1">
      <alignment horizontal="center" vertical="center" wrapText="1"/>
    </xf>
    <xf numFmtId="0" fontId="13" fillId="3" borderId="6" xfId="49" applyFont="1" applyFill="1" applyBorder="1" applyAlignment="1">
      <alignment horizontal="center" vertical="center" wrapText="1"/>
    </xf>
    <xf numFmtId="0" fontId="12" fillId="3" borderId="5" xfId="49" applyFont="1" applyFill="1" applyBorder="1" applyAlignment="1">
      <alignment horizontal="right" vertical="center" wrapText="1"/>
    </xf>
    <xf numFmtId="0" fontId="12" fillId="3" borderId="6" xfId="49" applyFont="1" applyFill="1" applyBorder="1" applyAlignment="1">
      <alignment horizontal="center" vertical="center" wrapText="1"/>
    </xf>
    <xf numFmtId="0" fontId="12" fillId="3" borderId="6" xfId="49" applyFont="1" applyFill="1" applyBorder="1" applyAlignment="1">
      <alignment horizontal="left" vertical="center" wrapText="1"/>
    </xf>
    <xf numFmtId="0" fontId="12" fillId="3" borderId="6" xfId="49" applyFont="1" applyFill="1" applyBorder="1" applyAlignment="1">
      <alignment horizontal="right" vertical="center" wrapText="1"/>
    </xf>
    <xf numFmtId="0" fontId="12" fillId="3" borderId="7" xfId="49" applyFont="1" applyFill="1" applyBorder="1" applyAlignment="1">
      <alignment horizontal="center" vertical="center" wrapText="1"/>
    </xf>
    <xf numFmtId="0" fontId="12" fillId="3" borderId="8" xfId="49" applyFont="1" applyFill="1" applyBorder="1" applyAlignment="1">
      <alignment horizontal="center" vertical="center" wrapText="1"/>
    </xf>
    <xf numFmtId="0" fontId="12" fillId="3" borderId="8" xfId="49" applyFont="1" applyFill="1" applyBorder="1" applyAlignment="1">
      <alignment horizontal="right" vertical="center" wrapText="1"/>
    </xf>
    <xf numFmtId="0" fontId="10" fillId="3" borderId="0" xfId="49" applyFont="1" applyFill="1" applyAlignment="1">
      <alignment horizontal="right" vertical="center" wrapText="1"/>
    </xf>
    <xf numFmtId="0" fontId="12" fillId="3" borderId="0" xfId="49" applyFont="1" applyFill="1" applyAlignment="1">
      <alignment horizontal="right" wrapText="1"/>
    </xf>
    <xf numFmtId="0" fontId="13" fillId="3" borderId="9" xfId="49" applyFont="1" applyFill="1" applyBorder="1" applyAlignment="1">
      <alignment horizontal="center" vertical="center" wrapText="1"/>
    </xf>
    <xf numFmtId="0" fontId="13" fillId="3" borderId="10" xfId="49" applyFont="1" applyFill="1" applyBorder="1" applyAlignment="1">
      <alignment horizontal="center" vertical="center" wrapText="1"/>
    </xf>
    <xf numFmtId="0" fontId="12" fillId="3" borderId="10" xfId="49" applyFont="1" applyFill="1" applyBorder="1" applyAlignment="1">
      <alignment horizontal="left" vertical="center" wrapText="1"/>
    </xf>
    <xf numFmtId="0" fontId="12" fillId="3" borderId="11" xfId="49" applyFont="1" applyFill="1" applyBorder="1" applyAlignment="1">
      <alignment horizontal="left" vertical="center" wrapText="1"/>
    </xf>
    <xf numFmtId="0" fontId="10" fillId="3" borderId="0" xfId="49" applyFont="1" applyFill="1" applyAlignment="1">
      <alignment horizontal="left" wrapText="1"/>
    </xf>
    <xf numFmtId="0" fontId="12" fillId="3" borderId="0" xfId="49" applyFont="1" applyFill="1" applyAlignment="1">
      <alignment wrapText="1"/>
    </xf>
    <xf numFmtId="0" fontId="12" fillId="3" borderId="0" xfId="49" applyFont="1" applyFill="1" applyAlignment="1">
      <alignment horizontal="right" vertical="center" wrapText="1"/>
    </xf>
    <xf numFmtId="0" fontId="12" fillId="3" borderId="5" xfId="49" applyFont="1" applyFill="1" applyBorder="1" applyAlignment="1">
      <alignment horizontal="center" vertical="center" wrapText="1"/>
    </xf>
    <xf numFmtId="0" fontId="12" fillId="3" borderId="10" xfId="49" applyFont="1" applyFill="1" applyBorder="1" applyAlignment="1">
      <alignment horizontal="right" vertical="center" wrapText="1"/>
    </xf>
    <xf numFmtId="0" fontId="12" fillId="3" borderId="11" xfId="49" applyFont="1" applyFill="1" applyBorder="1" applyAlignment="1">
      <alignment horizontal="right" vertical="center" wrapText="1"/>
    </xf>
    <xf numFmtId="0" fontId="12" fillId="3" borderId="8" xfId="49" applyFont="1" applyFill="1" applyBorder="1" applyAlignment="1">
      <alignment horizontal="left" vertical="center" wrapText="1"/>
    </xf>
    <xf numFmtId="0" fontId="12" fillId="3" borderId="7" xfId="49" applyFont="1" applyFill="1" applyBorder="1" applyAlignment="1">
      <alignment horizontal="right" vertical="center" wrapText="1"/>
    </xf>
    <xf numFmtId="0" fontId="10" fillId="3" borderId="0" xfId="49" applyFont="1" applyFill="1" applyAlignment="1">
      <alignment horizontal="right" wrapText="1"/>
    </xf>
    <xf numFmtId="0" fontId="12" fillId="3" borderId="3" xfId="49" applyFont="1" applyFill="1" applyBorder="1" applyAlignment="1">
      <alignment horizontal="center" vertical="center" wrapText="1"/>
    </xf>
    <xf numFmtId="0" fontId="12" fillId="3" borderId="4" xfId="49" applyFont="1" applyFill="1" applyBorder="1" applyAlignment="1">
      <alignment horizontal="center" vertical="center" wrapText="1"/>
    </xf>
    <xf numFmtId="0" fontId="12" fillId="3" borderId="9" xfId="49" applyFont="1" applyFill="1" applyBorder="1" applyAlignment="1">
      <alignment horizontal="center" vertical="center" wrapText="1"/>
    </xf>
    <xf numFmtId="0" fontId="10" fillId="3" borderId="5" xfId="49" applyFont="1" applyFill="1" applyBorder="1" applyAlignment="1">
      <alignment horizontal="center" vertical="center" wrapText="1"/>
    </xf>
    <xf numFmtId="0" fontId="10" fillId="3" borderId="6" xfId="49" applyFont="1" applyFill="1" applyBorder="1" applyAlignment="1">
      <alignment horizontal="left" vertical="center" wrapText="1"/>
    </xf>
    <xf numFmtId="0" fontId="10" fillId="3" borderId="6" xfId="49" applyFont="1" applyFill="1" applyBorder="1" applyAlignment="1">
      <alignment horizontal="center" vertical="center" wrapText="1"/>
    </xf>
    <xf numFmtId="0" fontId="10" fillId="3" borderId="10" xfId="49" applyFont="1" applyFill="1" applyBorder="1" applyAlignment="1">
      <alignment horizontal="right" vertical="center" wrapText="1"/>
    </xf>
    <xf numFmtId="0" fontId="10" fillId="3" borderId="7" xfId="49" applyFont="1" applyFill="1" applyBorder="1" applyAlignment="1">
      <alignment horizontal="center" vertical="center" wrapText="1"/>
    </xf>
    <xf numFmtId="0" fontId="10" fillId="3" borderId="8" xfId="49" applyFont="1" applyFill="1" applyBorder="1" applyAlignment="1">
      <alignment horizontal="center" vertical="center" wrapText="1"/>
    </xf>
    <xf numFmtId="0" fontId="10" fillId="3" borderId="11" xfId="49" applyFont="1" applyFill="1" applyBorder="1" applyAlignment="1">
      <alignment horizontal="right" vertical="center" wrapText="1"/>
    </xf>
    <xf numFmtId="0" fontId="12" fillId="3" borderId="0" xfId="49" applyFont="1" applyFill="1" applyAlignment="1">
      <alignment horizontal="left" vertical="center" wrapText="1"/>
    </xf>
    <xf numFmtId="0" fontId="12" fillId="3" borderId="0" xfId="49" applyFont="1" applyFill="1" applyAlignment="1">
      <alignment horizontal="center" vertical="center" wrapText="1"/>
    </xf>
    <xf numFmtId="0" fontId="12" fillId="3" borderId="10" xfId="49" applyFont="1" applyFill="1" applyBorder="1" applyAlignment="1">
      <alignment horizontal="center" vertical="center" wrapText="1"/>
    </xf>
    <xf numFmtId="0" fontId="13" fillId="3" borderId="7" xfId="49" applyFont="1" applyFill="1" applyBorder="1" applyAlignment="1">
      <alignment horizontal="center" vertical="center" wrapText="1"/>
    </xf>
    <xf numFmtId="0" fontId="13" fillId="3" borderId="8" xfId="49" applyFont="1" applyFill="1" applyBorder="1" applyAlignment="1">
      <alignment horizontal="center" vertical="center" wrapText="1"/>
    </xf>
    <xf numFmtId="0" fontId="14" fillId="3" borderId="0" xfId="49" applyFont="1" applyFill="1" applyAlignment="1">
      <alignment horizontal="center" vertical="center" wrapText="1"/>
    </xf>
    <xf numFmtId="0" fontId="10" fillId="3" borderId="0" xfId="49" applyFont="1" applyFill="1" applyAlignment="1">
      <alignment horizontal="center" wrapText="1"/>
    </xf>
    <xf numFmtId="0" fontId="15" fillId="3" borderId="3" xfId="49" applyFont="1" applyFill="1" applyBorder="1" applyAlignment="1">
      <alignment horizontal="center" vertical="center" wrapText="1"/>
    </xf>
    <xf numFmtId="0" fontId="15" fillId="3" borderId="4" xfId="49" applyFont="1" applyFill="1" applyBorder="1" applyAlignment="1">
      <alignment horizontal="center" vertical="center" wrapText="1"/>
    </xf>
    <xf numFmtId="0" fontId="15" fillId="3" borderId="9" xfId="49" applyFont="1" applyFill="1" applyBorder="1" applyAlignment="1">
      <alignment horizontal="center" vertical="center" wrapText="1"/>
    </xf>
    <xf numFmtId="0" fontId="15" fillId="3" borderId="5" xfId="49" applyFont="1" applyFill="1" applyBorder="1" applyAlignment="1">
      <alignment horizontal="center" vertical="center" wrapText="1"/>
    </xf>
    <xf numFmtId="0" fontId="15" fillId="3" borderId="6" xfId="49" applyFont="1" applyFill="1" applyBorder="1" applyAlignment="1">
      <alignment horizontal="center" vertical="center" wrapText="1"/>
    </xf>
    <xf numFmtId="0" fontId="15" fillId="3" borderId="10" xfId="49" applyFont="1" applyFill="1" applyBorder="1" applyAlignment="1">
      <alignment horizontal="center" vertical="center" wrapText="1"/>
    </xf>
    <xf numFmtId="0" fontId="10" fillId="3" borderId="6" xfId="49" applyFont="1" applyFill="1" applyBorder="1" applyAlignment="1">
      <alignment horizontal="right" vertical="center" wrapText="1"/>
    </xf>
    <xf numFmtId="0" fontId="10" fillId="3" borderId="10" xfId="49" applyFont="1" applyFill="1" applyBorder="1" applyAlignment="1">
      <alignment horizontal="left" vertical="center" wrapText="1"/>
    </xf>
    <xf numFmtId="0" fontId="10" fillId="3" borderId="8" xfId="49" applyFont="1" applyFill="1" applyBorder="1" applyAlignment="1">
      <alignment horizontal="right" vertical="center" wrapText="1"/>
    </xf>
    <xf numFmtId="0" fontId="16" fillId="0" borderId="0" xfId="0" applyFont="1" applyFill="1" applyBorder="1" applyAlignment="1"/>
    <xf numFmtId="178" fontId="16" fillId="0" borderId="0" xfId="0" applyNumberFormat="1" applyFont="1" applyFill="1" applyBorder="1" applyAlignment="1"/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178" fontId="3" fillId="0" borderId="0" xfId="0" applyNumberFormat="1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78" fontId="3" fillId="0" borderId="2" xfId="0" applyNumberFormat="1" applyFont="1" applyFill="1" applyBorder="1" applyAlignment="1">
      <alignment horizontal="right" vertical="center" shrinkToFit="1"/>
    </xf>
    <xf numFmtId="0" fontId="3" fillId="0" borderId="13" xfId="0" applyFont="1" applyFill="1" applyBorder="1" applyAlignment="1">
      <alignment horizontal="center" vertical="center" wrapText="1"/>
    </xf>
    <xf numFmtId="178" fontId="3" fillId="0" borderId="13" xfId="0" applyNumberFormat="1" applyFont="1" applyFill="1" applyBorder="1" applyAlignment="1">
      <alignment horizontal="right" vertical="center" shrinkToFit="1"/>
    </xf>
    <xf numFmtId="0" fontId="19" fillId="0" borderId="0" xfId="0" applyFont="1" applyFill="1" applyBorder="1" applyAlignment="1">
      <alignment vertical="center"/>
    </xf>
    <xf numFmtId="0" fontId="20" fillId="2" borderId="0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Border="1" applyAlignment="1" applyProtection="1">
      <alignment horizontal="right" wrapText="1"/>
    </xf>
    <xf numFmtId="0" fontId="21" fillId="2" borderId="14" xfId="0" applyNumberFormat="1" applyFont="1" applyFill="1" applyBorder="1" applyAlignment="1" applyProtection="1">
      <alignment horizontal="center" wrapText="1"/>
    </xf>
    <xf numFmtId="178" fontId="21" fillId="2" borderId="15" xfId="0" applyNumberFormat="1" applyFont="1" applyFill="1" applyBorder="1" applyAlignment="1" applyProtection="1">
      <alignment wrapText="1"/>
    </xf>
    <xf numFmtId="0" fontId="21" fillId="2" borderId="15" xfId="0" applyNumberFormat="1" applyFont="1" applyFill="1" applyBorder="1" applyAlignment="1" applyProtection="1">
      <alignment wrapText="1"/>
    </xf>
    <xf numFmtId="179" fontId="21" fillId="2" borderId="15" xfId="0" applyNumberFormat="1" applyFont="1" applyFill="1" applyBorder="1" applyAlignment="1" applyProtection="1">
      <alignment horizontal="center" wrapText="1"/>
    </xf>
    <xf numFmtId="0" fontId="21" fillId="2" borderId="14" xfId="0" applyNumberFormat="1" applyFont="1" applyFill="1" applyBorder="1" applyAlignment="1" applyProtection="1">
      <alignment horizontal="right" wrapText="1"/>
    </xf>
    <xf numFmtId="0" fontId="21" fillId="2" borderId="16" xfId="0" applyNumberFormat="1" applyFont="1" applyFill="1" applyBorder="1" applyAlignment="1" applyProtection="1">
      <alignment horizontal="center" wrapText="1"/>
    </xf>
    <xf numFmtId="0" fontId="21" fillId="2" borderId="15" xfId="0" applyNumberFormat="1" applyFont="1" applyFill="1" applyBorder="1" applyAlignment="1" applyProtection="1">
      <alignment horizontal="right" wrapText="1"/>
    </xf>
    <xf numFmtId="0" fontId="21" fillId="2" borderId="15" xfId="0" applyNumberFormat="1" applyFont="1" applyFill="1" applyBorder="1" applyAlignment="1" applyProtection="1">
      <alignment horizontal="center" wrapText="1"/>
    </xf>
    <xf numFmtId="0" fontId="21" fillId="2" borderId="0" xfId="0" applyNumberFormat="1" applyFont="1" applyFill="1" applyBorder="1" applyAlignment="1" applyProtection="1">
      <alignment horizontal="left" vertical="center" wrapText="1"/>
    </xf>
    <xf numFmtId="0" fontId="21" fillId="2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472;&#28847;\&#26472;&#28847;\2025\2025-&#39044;&#31639;\3-&#33706;&#23665;&#30066;&#26063;&#20065;&#30707;&#27060;&#32418;&#8226;&#26519;&#19979;&#20849;&#23500;&#31181;&#20859;&#22522;&#22320;&#39033;&#30446;\&#33706;&#23665;&#30066;&#26063;&#20065;&#30707;&#27060;&#32418;&#8226;&#26519;&#19979;&#20849;&#23500;&#31181;&#20859;&#22522;&#22320;&#39033;&#30446;(&#26519;&#19979;&#31181;&#20859;&#20849;&#23500;&#22522;&#22320;&#26631;&#27573;)-&#39044;&#31639;&#23450;&#31295;\&#33706;&#23665;&#30066;&#26063;&#20065;&#30707;&#27060;&#32418;&#8226;&#26519;&#19979;&#20849;&#23500;&#31181;&#20859;&#22522;&#22320;&#39033;&#30446;(&#26519;&#19979;&#31181;&#20859;&#20849;&#23500;&#22522;&#22320;&#26631;&#27573;)\&#26704;&#24208;&#21439;&#33706;&#23665;&#30066;&#26063;&#20065;&#30707;&#27060;&#32418;&#8226;&#26519;&#19979;&#20849;&#23500;&#31181;&#20859;&#22522;&#22320;&#39033;&#30446;(&#26519;&#19979;&#31181;&#20859;&#20849;&#23500;&#22522;&#22320;&#26631;&#27573;)-&#39044;&#31639;&#23450;&#31295;\&#39044;&#31639;\&#26704;&#24208;&#21439;&#33706;&#23665;&#30066;&#26063;&#20065;&#30707;&#27060;&#32418;&#8226;&#26519;&#19979;&#20849;&#23500;&#31181;&#20859;&#22522;&#22320;&#39033;&#30446;(&#26519;&#19979;&#31181;&#20859;&#20849;&#23500;&#22522;&#22320;&#26631;&#27573;)-&#27719;&#24635;&#39044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1-1-1 工程项目招标控制价汇总表"/>
      <sheetName val="表1-1-2 单位工程招标控制价汇总表【单项工程】"/>
      <sheetName val="表1-1 专业工程招标控制价计算表【园林绿化工程】"/>
      <sheetName val="表1-2 分部分项工程量清单与计价表【园林绿化工程】"/>
      <sheetName val="表1-3-B 组织措施项目清单及计价表【园林绿化工程】"/>
      <sheetName val="表1-3-C 技术措施项目清单及计价表【园林绿化工程】"/>
      <sheetName val="表1-1 专业工程招标控制价计算表【市政工程】"/>
      <sheetName val="表1-2 分部分项工程量清单与计价表【市政工程】"/>
      <sheetName val="表1-3-B 组织措施项目清单及计价表【市政工程】"/>
      <sheetName val="表1-3-C 技术措施项目清单及计价表【市政工程】"/>
      <sheetName val="表1-1 专业工程招标控制价计算表【房屋建筑与装饰】"/>
      <sheetName val="表1-2 分部分项工程量清单与计价表【房屋建筑与装饰】"/>
      <sheetName val="表1-3-B 组织措施项目清单及计价表【房屋建筑与装饰】"/>
      <sheetName val="表1-3-C 技术措施项目清单及计价表【房屋建筑与装饰】"/>
    </sheetNames>
    <sheetDataSet>
      <sheetData sheetId="0">
        <row r="38">
          <cell r="C38" t="str">
            <v>2862251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zoomScaleSheetLayoutView="60" workbookViewId="0">
      <selection activeCell="B2" sqref="B2:E2"/>
    </sheetView>
  </sheetViews>
  <sheetFormatPr defaultColWidth="10.1238095238095" defaultRowHeight="14.25" customHeight="1" outlineLevelRow="7"/>
  <cols>
    <col min="1" max="1" width="17.8380952380952" style="98" customWidth="1"/>
    <col min="2" max="2" width="16.6666666666667" style="98" customWidth="1"/>
    <col min="3" max="3" width="19.247619047619" style="98" customWidth="1"/>
    <col min="4" max="4" width="18.6666666666667" style="98" customWidth="1"/>
    <col min="5" max="5" width="33.5047619047619" style="98" customWidth="1"/>
    <col min="6" max="16384" width="10.1238095238095" style="98"/>
  </cols>
  <sheetData>
    <row r="1" ht="110.1" customHeight="1" spans="1:5">
      <c r="A1" s="99" t="s">
        <v>0</v>
      </c>
      <c r="B1" s="99"/>
      <c r="C1" s="99"/>
      <c r="D1" s="99"/>
      <c r="E1" s="99"/>
    </row>
    <row r="2" ht="84.75" customHeight="1" spans="1:5">
      <c r="A2" s="100" t="s">
        <v>1</v>
      </c>
      <c r="B2" s="101" t="s">
        <v>2</v>
      </c>
      <c r="C2" s="101"/>
      <c r="D2" s="101"/>
      <c r="E2" s="101"/>
    </row>
    <row r="3" ht="83.25" customHeight="1" spans="1:5">
      <c r="A3" s="100" t="s">
        <v>3</v>
      </c>
      <c r="B3" s="100" t="s">
        <v>4</v>
      </c>
      <c r="C3" s="102">
        <v>3079477</v>
      </c>
      <c r="D3" s="103" t="s">
        <v>5</v>
      </c>
      <c r="E3" s="103"/>
    </row>
    <row r="4" ht="83.25" customHeight="1" spans="1:5">
      <c r="A4" s="100"/>
      <c r="B4" s="100" t="s">
        <v>6</v>
      </c>
      <c r="C4" s="104">
        <f>C3</f>
        <v>3079477</v>
      </c>
      <c r="D4" s="104"/>
      <c r="E4" s="104"/>
    </row>
    <row r="5" ht="84" customHeight="1" spans="1:5">
      <c r="A5" s="100" t="s">
        <v>7</v>
      </c>
      <c r="B5" s="105"/>
      <c r="C5" s="101" t="s">
        <v>8</v>
      </c>
      <c r="D5" s="100" t="s">
        <v>9</v>
      </c>
      <c r="E5" s="106" t="s">
        <v>8</v>
      </c>
    </row>
    <row r="6" ht="85.5" customHeight="1" spans="1:9">
      <c r="A6" s="100" t="s">
        <v>10</v>
      </c>
      <c r="B6" s="107"/>
      <c r="C6" s="108" t="s">
        <v>8</v>
      </c>
      <c r="D6" s="100" t="s">
        <v>10</v>
      </c>
      <c r="E6" s="106" t="s">
        <v>8</v>
      </c>
      <c r="I6" s="98" t="s">
        <v>11</v>
      </c>
    </row>
    <row r="7" ht="76.35" customHeight="1" spans="1:5">
      <c r="A7" s="109" t="s">
        <v>8</v>
      </c>
      <c r="B7" s="109"/>
      <c r="C7" s="109" t="s">
        <v>8</v>
      </c>
      <c r="D7" s="109" t="s">
        <v>8</v>
      </c>
      <c r="E7" s="109" t="s">
        <v>8</v>
      </c>
    </row>
    <row r="8" ht="23.1" customHeight="1" spans="1:5">
      <c r="A8" s="110" t="s">
        <v>12</v>
      </c>
      <c r="B8" s="110"/>
      <c r="C8" s="110"/>
      <c r="D8" s="110" t="s">
        <v>13</v>
      </c>
      <c r="E8" s="110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tabSelected="1" zoomScale="145" zoomScaleNormal="145" zoomScaleSheetLayoutView="60" workbookViewId="0">
      <selection activeCell="E4" sqref="E4"/>
    </sheetView>
  </sheetViews>
  <sheetFormatPr defaultColWidth="9.99047619047619" defaultRowHeight="12.75" customHeight="1" outlineLevelRow="5" outlineLevelCol="2"/>
  <cols>
    <col min="1" max="1" width="10.752380952381" style="86" customWidth="1"/>
    <col min="2" max="2" width="61.8761904761905" style="86" customWidth="1"/>
    <col min="3" max="3" width="33.1238095238095" style="87" customWidth="1"/>
    <col min="4" max="4" width="9.99047619047619" style="86"/>
    <col min="5" max="5" width="14.0666666666667" style="86"/>
    <col min="6" max="16381" width="9.99047619047619" style="86"/>
    <col min="16382" max="16384" width="9.99047619047619" style="88"/>
  </cols>
  <sheetData>
    <row r="1" ht="45" customHeight="1" spans="1:3">
      <c r="A1" s="89" t="s">
        <v>14</v>
      </c>
      <c r="B1" s="89"/>
      <c r="C1" s="89"/>
    </row>
    <row r="2" ht="22.5" customHeight="1" spans="1:3">
      <c r="A2" s="90" t="s">
        <v>15</v>
      </c>
      <c r="B2" s="90"/>
      <c r="C2" s="91"/>
    </row>
    <row r="3" ht="26.25" customHeight="1" spans="1:3">
      <c r="A3" s="92" t="s">
        <v>16</v>
      </c>
      <c r="B3" s="92" t="s">
        <v>17</v>
      </c>
      <c r="C3" s="93" t="s">
        <v>18</v>
      </c>
    </row>
    <row r="4" ht="26.25" customHeight="1" spans="1:3">
      <c r="A4" s="92" t="s">
        <v>19</v>
      </c>
      <c r="B4" s="94" t="s">
        <v>2</v>
      </c>
      <c r="C4" s="95" t="str">
        <f>'[1]表1-1-1 工程项目招标控制价汇总表'!C38</f>
        <v>2862251</v>
      </c>
    </row>
    <row r="5" ht="26.25" customHeight="1" spans="1:3">
      <c r="A5" s="92">
        <v>2</v>
      </c>
      <c r="B5" s="94" t="s">
        <v>20</v>
      </c>
      <c r="C5" s="95">
        <f>'1.单位工程招标控制价汇总表'!E13</f>
        <v>217226.21</v>
      </c>
    </row>
    <row r="6" ht="26.25" customHeight="1" spans="1:3">
      <c r="A6" s="96" t="s">
        <v>21</v>
      </c>
      <c r="B6" s="96"/>
      <c r="C6" s="97">
        <f>C4+C5</f>
        <v>3079477.21</v>
      </c>
    </row>
  </sheetData>
  <mergeCells count="3">
    <mergeCell ref="A1:C1"/>
    <mergeCell ref="A2:B2"/>
    <mergeCell ref="A6:B6"/>
  </mergeCells>
  <printOptions horizontalCentered="1"/>
  <pageMargins left="0.79" right="0.39" top="0.39" bottom="0.39" header="0" footer="0"/>
  <pageSetup paperSize="9" fitToHeight="0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6" workbookViewId="0">
      <selection activeCell="A1" sqref="A1:E1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714285714286" customWidth="1"/>
    <col min="5" max="5" width="17" customWidth="1"/>
  </cols>
  <sheetData>
    <row r="1" ht="26.25" customHeight="1" spans="1:5">
      <c r="A1" s="75" t="s">
        <v>22</v>
      </c>
      <c r="B1" s="75"/>
      <c r="C1" s="75"/>
      <c r="D1" s="75"/>
      <c r="E1" s="75"/>
    </row>
    <row r="2" ht="25.5" customHeight="1" spans="1:5">
      <c r="A2" s="51" t="s">
        <v>23</v>
      </c>
      <c r="B2" s="51"/>
      <c r="C2" s="76"/>
      <c r="D2" s="59" t="s">
        <v>24</v>
      </c>
      <c r="E2" s="59"/>
    </row>
    <row r="3" ht="22.5" customHeight="1" spans="1:5">
      <c r="A3" s="77" t="s">
        <v>16</v>
      </c>
      <c r="B3" s="78" t="s">
        <v>25</v>
      </c>
      <c r="C3" s="78" t="s">
        <v>26</v>
      </c>
      <c r="D3" s="78" t="s">
        <v>27</v>
      </c>
      <c r="E3" s="79"/>
    </row>
    <row r="4" ht="25.5" customHeight="1" spans="1:5">
      <c r="A4" s="80"/>
      <c r="B4" s="81"/>
      <c r="C4" s="81"/>
      <c r="D4" s="81" t="s">
        <v>28</v>
      </c>
      <c r="E4" s="82" t="s">
        <v>29</v>
      </c>
    </row>
    <row r="5" ht="18" customHeight="1" spans="1:5">
      <c r="A5" s="63" t="s">
        <v>30</v>
      </c>
      <c r="B5" s="64" t="s">
        <v>31</v>
      </c>
      <c r="C5" s="83">
        <v>2862250.86</v>
      </c>
      <c r="D5" s="83">
        <v>33214.62</v>
      </c>
      <c r="E5" s="66">
        <v>115330.66</v>
      </c>
    </row>
    <row r="6" ht="18" customHeight="1" spans="1:5">
      <c r="A6" s="63" t="s">
        <v>19</v>
      </c>
      <c r="B6" s="64" t="s">
        <v>32</v>
      </c>
      <c r="C6" s="83">
        <v>2862250.86</v>
      </c>
      <c r="D6" s="83">
        <v>33214.62</v>
      </c>
      <c r="E6" s="66">
        <v>115330.66</v>
      </c>
    </row>
    <row r="7" ht="18" customHeight="1" spans="1:5">
      <c r="A7" s="63" t="s">
        <v>33</v>
      </c>
      <c r="B7" s="64" t="s">
        <v>34</v>
      </c>
      <c r="C7" s="83"/>
      <c r="D7" s="64"/>
      <c r="E7" s="84"/>
    </row>
    <row r="8" ht="18" customHeight="1" spans="1:5">
      <c r="A8" s="63" t="s">
        <v>19</v>
      </c>
      <c r="B8" s="64" t="s">
        <v>35</v>
      </c>
      <c r="C8" s="83"/>
      <c r="D8" s="64"/>
      <c r="E8" s="84"/>
    </row>
    <row r="9" ht="18" customHeight="1" spans="1:5">
      <c r="A9" s="63" t="s">
        <v>36</v>
      </c>
      <c r="B9" s="64" t="s">
        <v>37</v>
      </c>
      <c r="C9" s="83"/>
      <c r="D9" s="64"/>
      <c r="E9" s="84"/>
    </row>
    <row r="10" ht="18" customHeight="1" spans="1:5">
      <c r="A10" s="63" t="s">
        <v>38</v>
      </c>
      <c r="B10" s="64" t="s">
        <v>39</v>
      </c>
      <c r="C10" s="83"/>
      <c r="D10" s="64"/>
      <c r="E10" s="84"/>
    </row>
    <row r="11" ht="18" customHeight="1" spans="1:5">
      <c r="A11" s="63" t="s">
        <v>40</v>
      </c>
      <c r="B11" s="64" t="s">
        <v>41</v>
      </c>
      <c r="C11" s="83"/>
      <c r="D11" s="64"/>
      <c r="E11" s="84"/>
    </row>
    <row r="12" ht="18" customHeight="1" spans="1:5">
      <c r="A12" s="63"/>
      <c r="B12" s="64"/>
      <c r="C12" s="83"/>
      <c r="D12" s="64"/>
      <c r="E12" s="84"/>
    </row>
    <row r="13" ht="18" customHeight="1" spans="1:5">
      <c r="A13" s="63"/>
      <c r="B13" s="64"/>
      <c r="C13" s="83"/>
      <c r="D13" s="64"/>
      <c r="E13" s="84"/>
    </row>
    <row r="14" ht="18" customHeight="1" spans="1:5">
      <c r="A14" s="63"/>
      <c r="B14" s="64"/>
      <c r="C14" s="83"/>
      <c r="D14" s="64"/>
      <c r="E14" s="84"/>
    </row>
    <row r="15" ht="18" customHeight="1" spans="1:5">
      <c r="A15" s="63"/>
      <c r="B15" s="64"/>
      <c r="C15" s="83"/>
      <c r="D15" s="64"/>
      <c r="E15" s="84"/>
    </row>
    <row r="16" ht="18" customHeight="1" spans="1:5">
      <c r="A16" s="63"/>
      <c r="B16" s="64"/>
      <c r="C16" s="83"/>
      <c r="D16" s="64"/>
      <c r="E16" s="84"/>
    </row>
    <row r="17" ht="18" customHeight="1" spans="1:5">
      <c r="A17" s="63"/>
      <c r="B17" s="64"/>
      <c r="C17" s="83"/>
      <c r="D17" s="64"/>
      <c r="E17" s="84"/>
    </row>
    <row r="18" ht="18" customHeight="1" spans="1:5">
      <c r="A18" s="63"/>
      <c r="B18" s="64"/>
      <c r="C18" s="83"/>
      <c r="D18" s="64"/>
      <c r="E18" s="84"/>
    </row>
    <row r="19" ht="18" customHeight="1" spans="1:5">
      <c r="A19" s="63"/>
      <c r="B19" s="64"/>
      <c r="C19" s="83"/>
      <c r="D19" s="64"/>
      <c r="E19" s="84"/>
    </row>
    <row r="20" ht="18" customHeight="1" spans="1:5">
      <c r="A20" s="63"/>
      <c r="B20" s="64"/>
      <c r="C20" s="83"/>
      <c r="D20" s="64"/>
      <c r="E20" s="84"/>
    </row>
    <row r="21" ht="18" customHeight="1" spans="1:5">
      <c r="A21" s="63"/>
      <c r="B21" s="64"/>
      <c r="C21" s="83"/>
      <c r="D21" s="64"/>
      <c r="E21" s="84"/>
    </row>
    <row r="22" ht="18" customHeight="1" spans="1:5">
      <c r="A22" s="63"/>
      <c r="B22" s="64"/>
      <c r="C22" s="83"/>
      <c r="D22" s="64"/>
      <c r="E22" s="84"/>
    </row>
    <row r="23" ht="18" customHeight="1" spans="1:5">
      <c r="A23" s="63"/>
      <c r="B23" s="64"/>
      <c r="C23" s="83"/>
      <c r="D23" s="64"/>
      <c r="E23" s="84"/>
    </row>
    <row r="24" ht="18" customHeight="1" spans="1:5">
      <c r="A24" s="63"/>
      <c r="B24" s="64"/>
      <c r="C24" s="83"/>
      <c r="D24" s="64"/>
      <c r="E24" s="84"/>
    </row>
    <row r="25" ht="18" customHeight="1" spans="1:5">
      <c r="A25" s="63"/>
      <c r="B25" s="64"/>
      <c r="C25" s="83"/>
      <c r="D25" s="64"/>
      <c r="E25" s="84"/>
    </row>
    <row r="26" ht="18" customHeight="1" spans="1:5">
      <c r="A26" s="63"/>
      <c r="B26" s="64"/>
      <c r="C26" s="83"/>
      <c r="D26" s="64"/>
      <c r="E26" s="84"/>
    </row>
    <row r="27" ht="18" customHeight="1" spans="1:5">
      <c r="A27" s="63"/>
      <c r="B27" s="64"/>
      <c r="C27" s="83"/>
      <c r="D27" s="64"/>
      <c r="E27" s="84"/>
    </row>
    <row r="28" ht="18" customHeight="1" spans="1:5">
      <c r="A28" s="63"/>
      <c r="B28" s="64"/>
      <c r="C28" s="83"/>
      <c r="D28" s="64"/>
      <c r="E28" s="84"/>
    </row>
    <row r="29" ht="18" customHeight="1" spans="1:5">
      <c r="A29" s="63"/>
      <c r="B29" s="64"/>
      <c r="C29" s="83"/>
      <c r="D29" s="64"/>
      <c r="E29" s="84"/>
    </row>
    <row r="30" ht="18" customHeight="1" spans="1:5">
      <c r="A30" s="63"/>
      <c r="B30" s="64"/>
      <c r="C30" s="83"/>
      <c r="D30" s="64"/>
      <c r="E30" s="84"/>
    </row>
    <row r="31" ht="18" customHeight="1" spans="1:5">
      <c r="A31" s="63"/>
      <c r="B31" s="64"/>
      <c r="C31" s="83"/>
      <c r="D31" s="64"/>
      <c r="E31" s="84"/>
    </row>
    <row r="32" ht="18" customHeight="1" spans="1:5">
      <c r="A32" s="63"/>
      <c r="B32" s="64"/>
      <c r="C32" s="83"/>
      <c r="D32" s="64"/>
      <c r="E32" s="84"/>
    </row>
    <row r="33" ht="18" customHeight="1" spans="1:5">
      <c r="A33" s="63"/>
      <c r="B33" s="64"/>
      <c r="C33" s="83"/>
      <c r="D33" s="64"/>
      <c r="E33" s="84"/>
    </row>
    <row r="34" ht="18" customHeight="1" spans="1:5">
      <c r="A34" s="63"/>
      <c r="B34" s="64"/>
      <c r="C34" s="83"/>
      <c r="D34" s="64"/>
      <c r="E34" s="84"/>
    </row>
    <row r="35" ht="18" customHeight="1" spans="1:5">
      <c r="A35" s="63"/>
      <c r="B35" s="64"/>
      <c r="C35" s="83"/>
      <c r="D35" s="64"/>
      <c r="E35" s="84"/>
    </row>
    <row r="36" ht="18" customHeight="1" spans="1:5">
      <c r="A36" s="63"/>
      <c r="B36" s="64"/>
      <c r="C36" s="83"/>
      <c r="D36" s="64"/>
      <c r="E36" s="84"/>
    </row>
    <row r="37" ht="18" customHeight="1" spans="1:5">
      <c r="A37" s="63"/>
      <c r="B37" s="64"/>
      <c r="C37" s="83"/>
      <c r="D37" s="64"/>
      <c r="E37" s="84"/>
    </row>
    <row r="38" ht="18" customHeight="1" spans="1:5">
      <c r="A38" s="67" t="s">
        <v>42</v>
      </c>
      <c r="B38" s="68"/>
      <c r="C38" s="85" t="s">
        <v>43</v>
      </c>
      <c r="D38" s="85">
        <v>33214.62</v>
      </c>
      <c r="E38" s="69">
        <v>115330.66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3.3333333333333" customWidth="1"/>
    <col min="2" max="2" width="37.3333333333333" customWidth="1"/>
    <col min="3" max="3" width="13.6666666666667" customWidth="1"/>
    <col min="4" max="4" width="17.5047619047619" customWidth="1"/>
    <col min="5" max="5" width="6.82857142857143" customWidth="1"/>
    <col min="6" max="6" width="24.1714285714286" customWidth="1"/>
    <col min="7" max="7" width="0.333333333333333" customWidth="1"/>
  </cols>
  <sheetData>
    <row r="1" ht="29.25" customHeight="1" spans="1:7">
      <c r="A1" s="32" t="s">
        <v>44</v>
      </c>
      <c r="B1" s="32"/>
      <c r="C1" s="32"/>
      <c r="D1" s="32"/>
      <c r="E1" s="32"/>
      <c r="F1" s="32"/>
      <c r="G1" s="32"/>
    </row>
    <row r="2" ht="28.5" customHeight="1" spans="1:7">
      <c r="A2" s="70" t="s">
        <v>23</v>
      </c>
      <c r="B2" s="70"/>
      <c r="C2" s="71"/>
      <c r="D2" s="71"/>
      <c r="E2" s="53"/>
      <c r="F2" s="53"/>
      <c r="G2" s="53"/>
    </row>
    <row r="3" ht="18" customHeight="1" spans="1:7">
      <c r="A3" s="70" t="s">
        <v>45</v>
      </c>
      <c r="B3" s="70"/>
      <c r="C3" s="71"/>
      <c r="D3" s="71"/>
      <c r="E3" s="53" t="s">
        <v>46</v>
      </c>
      <c r="F3" s="53"/>
      <c r="G3" s="53"/>
    </row>
    <row r="4" ht="30.75" customHeight="1" spans="1:6">
      <c r="A4" s="34" t="s">
        <v>16</v>
      </c>
      <c r="B4" s="35" t="s">
        <v>47</v>
      </c>
      <c r="C4" s="35"/>
      <c r="D4" s="61" t="s">
        <v>48</v>
      </c>
      <c r="E4" s="61"/>
      <c r="F4" s="62" t="s">
        <v>49</v>
      </c>
    </row>
    <row r="5" ht="18" customHeight="1" spans="1:6">
      <c r="A5" s="36"/>
      <c r="B5" s="37"/>
      <c r="C5" s="37"/>
      <c r="D5" s="39" t="s">
        <v>50</v>
      </c>
      <c r="E5" s="39"/>
      <c r="F5" s="72" t="s">
        <v>50</v>
      </c>
    </row>
    <row r="6" ht="18" customHeight="1" spans="1:6">
      <c r="A6" s="36" t="s">
        <v>30</v>
      </c>
      <c r="B6" s="37" t="s">
        <v>51</v>
      </c>
      <c r="C6" s="37"/>
      <c r="D6" s="41">
        <v>909505.66</v>
      </c>
      <c r="E6" s="41"/>
      <c r="F6" s="55">
        <v>477697.48</v>
      </c>
    </row>
    <row r="7" ht="18" customHeight="1" spans="1:6">
      <c r="A7" s="36" t="s">
        <v>33</v>
      </c>
      <c r="B7" s="37" t="s">
        <v>52</v>
      </c>
      <c r="C7" s="37"/>
      <c r="D7" s="41">
        <v>13146.77</v>
      </c>
      <c r="E7" s="41"/>
      <c r="F7" s="55">
        <v>6449.48</v>
      </c>
    </row>
    <row r="8" ht="18" customHeight="1" spans="1:6">
      <c r="A8" s="36" t="s">
        <v>53</v>
      </c>
      <c r="B8" s="37" t="s">
        <v>54</v>
      </c>
      <c r="C8" s="37"/>
      <c r="D8" s="41">
        <v>13146.77</v>
      </c>
      <c r="E8" s="41"/>
      <c r="F8" s="55">
        <v>6449.48</v>
      </c>
    </row>
    <row r="9" ht="18" customHeight="1" spans="1:6">
      <c r="A9" s="36" t="s">
        <v>55</v>
      </c>
      <c r="B9" s="37" t="s">
        <v>56</v>
      </c>
      <c r="C9" s="37"/>
      <c r="D9" s="41">
        <v>10946.7</v>
      </c>
      <c r="E9" s="41"/>
      <c r="F9" s="55">
        <v>5063.14</v>
      </c>
    </row>
    <row r="10" ht="18" customHeight="1" spans="1:6">
      <c r="A10" s="36" t="s">
        <v>57</v>
      </c>
      <c r="B10" s="37" t="s">
        <v>58</v>
      </c>
      <c r="C10" s="37"/>
      <c r="D10" s="41"/>
      <c r="E10" s="41"/>
      <c r="F10" s="55"/>
    </row>
    <row r="11" ht="18" customHeight="1" spans="1:6">
      <c r="A11" s="36" t="s">
        <v>59</v>
      </c>
      <c r="B11" s="37" t="s">
        <v>60</v>
      </c>
      <c r="C11" s="37"/>
      <c r="D11" s="39" t="s">
        <v>61</v>
      </c>
      <c r="E11" s="39"/>
      <c r="F11" s="72" t="s">
        <v>61</v>
      </c>
    </row>
    <row r="12" ht="18" customHeight="1" spans="1:6">
      <c r="A12" s="36" t="s">
        <v>62</v>
      </c>
      <c r="B12" s="37" t="s">
        <v>39</v>
      </c>
      <c r="C12" s="37"/>
      <c r="D12" s="41">
        <v>55395.32</v>
      </c>
      <c r="E12" s="41"/>
      <c r="F12" s="55">
        <v>11301.66</v>
      </c>
    </row>
    <row r="13" ht="18" customHeight="1" spans="1:6">
      <c r="A13" s="36" t="s">
        <v>63</v>
      </c>
      <c r="B13" s="37" t="s">
        <v>41</v>
      </c>
      <c r="C13" s="37"/>
      <c r="D13" s="41">
        <v>88024.3</v>
      </c>
      <c r="E13" s="41"/>
      <c r="F13" s="55">
        <v>44590.38</v>
      </c>
    </row>
    <row r="14" ht="18" customHeight="1" spans="1:6">
      <c r="A14" s="73"/>
      <c r="B14" s="74" t="s">
        <v>64</v>
      </c>
      <c r="C14" s="74"/>
      <c r="D14" s="57"/>
      <c r="E14" s="57"/>
      <c r="F14" s="50"/>
    </row>
    <row r="15" ht="29.25" customHeight="1" spans="1:7">
      <c r="A15" s="32" t="s">
        <v>44</v>
      </c>
      <c r="B15" s="32"/>
      <c r="C15" s="32"/>
      <c r="D15" s="32"/>
      <c r="E15" s="32"/>
      <c r="F15" s="32"/>
      <c r="G15" s="32"/>
    </row>
    <row r="16" ht="28.5" customHeight="1" spans="1:7">
      <c r="A16" s="70" t="s">
        <v>23</v>
      </c>
      <c r="B16" s="70"/>
      <c r="C16" s="71"/>
      <c r="D16" s="71"/>
      <c r="E16" s="53"/>
      <c r="F16" s="53"/>
      <c r="G16" s="53"/>
    </row>
    <row r="17" ht="18" customHeight="1" spans="1:7">
      <c r="A17" s="70" t="s">
        <v>45</v>
      </c>
      <c r="B17" s="70"/>
      <c r="C17" s="71"/>
      <c r="D17" s="71"/>
      <c r="E17" s="53" t="s">
        <v>46</v>
      </c>
      <c r="F17" s="53"/>
      <c r="G17" s="53"/>
    </row>
    <row r="18" ht="30.75" customHeight="1" spans="1:6">
      <c r="A18" s="34" t="s">
        <v>16</v>
      </c>
      <c r="B18" s="35" t="s">
        <v>47</v>
      </c>
      <c r="C18" s="35"/>
      <c r="D18" s="61" t="s">
        <v>65</v>
      </c>
      <c r="E18" s="61"/>
      <c r="F18" s="62" t="s">
        <v>66</v>
      </c>
    </row>
    <row r="19" ht="18" customHeight="1" spans="1:6">
      <c r="A19" s="36"/>
      <c r="B19" s="37"/>
      <c r="C19" s="37"/>
      <c r="D19" s="39" t="s">
        <v>50</v>
      </c>
      <c r="E19" s="39"/>
      <c r="F19" s="72"/>
    </row>
    <row r="20" ht="18" customHeight="1" spans="1:6">
      <c r="A20" s="36" t="s">
        <v>30</v>
      </c>
      <c r="B20" s="37" t="s">
        <v>51</v>
      </c>
      <c r="C20" s="37"/>
      <c r="D20" s="41">
        <v>1049697.93</v>
      </c>
      <c r="E20" s="41"/>
      <c r="F20" s="55">
        <v>2436901.07</v>
      </c>
    </row>
    <row r="21" ht="18" customHeight="1" spans="1:6">
      <c r="A21" s="36" t="s">
        <v>33</v>
      </c>
      <c r="B21" s="37" t="s">
        <v>52</v>
      </c>
      <c r="C21" s="37"/>
      <c r="D21" s="41">
        <v>54090.24</v>
      </c>
      <c r="E21" s="41"/>
      <c r="F21" s="55">
        <v>73686.49</v>
      </c>
    </row>
    <row r="22" ht="18" customHeight="1" spans="1:6">
      <c r="A22" s="36" t="s">
        <v>53</v>
      </c>
      <c r="B22" s="37" t="s">
        <v>54</v>
      </c>
      <c r="C22" s="37"/>
      <c r="D22" s="41">
        <v>18355.53</v>
      </c>
      <c r="E22" s="41"/>
      <c r="F22" s="55">
        <v>37951.78</v>
      </c>
    </row>
    <row r="23" ht="18" customHeight="1" spans="1:6">
      <c r="A23" s="36" t="s">
        <v>55</v>
      </c>
      <c r="B23" s="37" t="s">
        <v>56</v>
      </c>
      <c r="C23" s="37"/>
      <c r="D23" s="41">
        <v>17204.78</v>
      </c>
      <c r="E23" s="41"/>
      <c r="F23" s="55">
        <v>33214.62</v>
      </c>
    </row>
    <row r="24" ht="18" customHeight="1" spans="1:6">
      <c r="A24" s="36" t="s">
        <v>57</v>
      </c>
      <c r="B24" s="37" t="s">
        <v>58</v>
      </c>
      <c r="C24" s="37"/>
      <c r="D24" s="41">
        <v>35734.71</v>
      </c>
      <c r="E24" s="41"/>
      <c r="F24" s="55">
        <v>35734.71</v>
      </c>
    </row>
    <row r="25" ht="18" customHeight="1" spans="1:6">
      <c r="A25" s="36" t="s">
        <v>59</v>
      </c>
      <c r="B25" s="37" t="s">
        <v>60</v>
      </c>
      <c r="C25" s="37"/>
      <c r="D25" s="39" t="s">
        <v>61</v>
      </c>
      <c r="E25" s="39"/>
      <c r="F25" s="55"/>
    </row>
    <row r="26" ht="18" customHeight="1" spans="1:6">
      <c r="A26" s="36" t="s">
        <v>62</v>
      </c>
      <c r="B26" s="37" t="s">
        <v>39</v>
      </c>
      <c r="C26" s="37"/>
      <c r="D26" s="41">
        <v>48633.68</v>
      </c>
      <c r="E26" s="41"/>
      <c r="F26" s="55">
        <v>115330.66</v>
      </c>
    </row>
    <row r="27" ht="18" customHeight="1" spans="1:6">
      <c r="A27" s="36" t="s">
        <v>63</v>
      </c>
      <c r="B27" s="37" t="s">
        <v>41</v>
      </c>
      <c r="C27" s="37"/>
      <c r="D27" s="41">
        <v>103717.97</v>
      </c>
      <c r="E27" s="41"/>
      <c r="F27" s="55">
        <v>236332.64</v>
      </c>
    </row>
    <row r="28" ht="18" customHeight="1" spans="1:6">
      <c r="A28" s="73"/>
      <c r="B28" s="74" t="s">
        <v>64</v>
      </c>
      <c r="C28" s="74"/>
      <c r="D28" s="57"/>
      <c r="E28" s="57"/>
      <c r="F28" s="56" t="s">
        <v>67</v>
      </c>
    </row>
  </sheetData>
  <mergeCells count="59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714285714286" customWidth="1"/>
    <col min="2" max="2" width="45.1714285714286" customWidth="1"/>
    <col min="3" max="3" width="28" customWidth="1"/>
    <col min="4" max="4" width="22.8285714285714" customWidth="1"/>
  </cols>
  <sheetData>
    <row r="1" ht="18" customHeight="1" spans="1:4">
      <c r="A1" s="31"/>
      <c r="B1" s="31"/>
      <c r="C1" s="31"/>
      <c r="D1" s="45"/>
    </row>
    <row r="2" ht="33.75" customHeight="1" spans="1:4">
      <c r="A2" s="32" t="s">
        <v>68</v>
      </c>
      <c r="B2" s="32"/>
      <c r="C2" s="32"/>
      <c r="D2" s="32"/>
    </row>
    <row r="3" ht="36.75" customHeight="1" spans="1:4">
      <c r="A3" s="51" t="s">
        <v>69</v>
      </c>
      <c r="B3" s="51"/>
      <c r="C3" s="51"/>
      <c r="D3" s="59" t="s">
        <v>70</v>
      </c>
    </row>
    <row r="4" ht="17.25" customHeight="1" spans="1:4">
      <c r="A4" s="60" t="s">
        <v>16</v>
      </c>
      <c r="B4" s="61" t="s">
        <v>71</v>
      </c>
      <c r="C4" s="61" t="s">
        <v>72</v>
      </c>
      <c r="D4" s="62" t="s">
        <v>73</v>
      </c>
    </row>
    <row r="5" ht="15.75" customHeight="1" spans="1:4">
      <c r="A5" s="63" t="s">
        <v>30</v>
      </c>
      <c r="B5" s="64" t="s">
        <v>51</v>
      </c>
      <c r="C5" s="65"/>
      <c r="D5" s="66">
        <v>909505.66</v>
      </c>
    </row>
    <row r="6" ht="15.75" customHeight="1" spans="1:4">
      <c r="A6" s="63" t="s">
        <v>33</v>
      </c>
      <c r="B6" s="64" t="s">
        <v>52</v>
      </c>
      <c r="C6" s="65"/>
      <c r="D6" s="66">
        <v>13146.77</v>
      </c>
    </row>
    <row r="7" ht="15.75" customHeight="1" spans="1:4">
      <c r="A7" s="63" t="s">
        <v>19</v>
      </c>
      <c r="B7" s="64" t="s">
        <v>54</v>
      </c>
      <c r="C7" s="65"/>
      <c r="D7" s="66">
        <v>13146.77</v>
      </c>
    </row>
    <row r="8" ht="15.75" customHeight="1" spans="1:4">
      <c r="A8" s="63" t="s">
        <v>36</v>
      </c>
      <c r="B8" s="64" t="s">
        <v>58</v>
      </c>
      <c r="C8" s="65"/>
      <c r="D8" s="66"/>
    </row>
    <row r="9" ht="15.75" customHeight="1" spans="1:4">
      <c r="A9" s="63" t="s">
        <v>59</v>
      </c>
      <c r="B9" s="64" t="s">
        <v>60</v>
      </c>
      <c r="C9" s="65"/>
      <c r="D9" s="66"/>
    </row>
    <row r="10" ht="15.75" customHeight="1" spans="1:4">
      <c r="A10" s="63" t="s">
        <v>62</v>
      </c>
      <c r="B10" s="64" t="s">
        <v>39</v>
      </c>
      <c r="C10" s="65"/>
      <c r="D10" s="66">
        <v>55395.32</v>
      </c>
    </row>
    <row r="11" ht="15.75" customHeight="1" spans="1:4">
      <c r="A11" s="63" t="s">
        <v>63</v>
      </c>
      <c r="B11" s="64" t="s">
        <v>41</v>
      </c>
      <c r="C11" s="65"/>
      <c r="D11" s="66">
        <v>88024.3</v>
      </c>
    </row>
    <row r="12" ht="15.75" customHeight="1" spans="1:4">
      <c r="A12" s="63"/>
      <c r="B12" s="64"/>
      <c r="C12" s="65"/>
      <c r="D12" s="66"/>
    </row>
    <row r="13" ht="15.75" customHeight="1" spans="1:4">
      <c r="A13" s="63"/>
      <c r="B13" s="64"/>
      <c r="C13" s="65"/>
      <c r="D13" s="66"/>
    </row>
    <row r="14" ht="15.75" customHeight="1" spans="1:4">
      <c r="A14" s="63"/>
      <c r="B14" s="64"/>
      <c r="C14" s="65"/>
      <c r="D14" s="66"/>
    </row>
    <row r="15" ht="15.75" customHeight="1" spans="1:4">
      <c r="A15" s="63"/>
      <c r="B15" s="64"/>
      <c r="C15" s="65"/>
      <c r="D15" s="66"/>
    </row>
    <row r="16" ht="15.75" customHeight="1" spans="1:4">
      <c r="A16" s="63"/>
      <c r="B16" s="64"/>
      <c r="C16" s="65"/>
      <c r="D16" s="66"/>
    </row>
    <row r="17" ht="15.75" customHeight="1" spans="1:4">
      <c r="A17" s="63"/>
      <c r="B17" s="64"/>
      <c r="C17" s="65"/>
      <c r="D17" s="66"/>
    </row>
    <row r="18" ht="15.75" customHeight="1" spans="1:4">
      <c r="A18" s="63"/>
      <c r="B18" s="64"/>
      <c r="C18" s="65"/>
      <c r="D18" s="66"/>
    </row>
    <row r="19" ht="15.75" customHeight="1" spans="1:4">
      <c r="A19" s="63"/>
      <c r="B19" s="64"/>
      <c r="C19" s="65"/>
      <c r="D19" s="66"/>
    </row>
    <row r="20" ht="15.75" customHeight="1" spans="1:4">
      <c r="A20" s="63"/>
      <c r="B20" s="64"/>
      <c r="C20" s="65"/>
      <c r="D20" s="66"/>
    </row>
    <row r="21" ht="15.75" customHeight="1" spans="1:4">
      <c r="A21" s="63"/>
      <c r="B21" s="64"/>
      <c r="C21" s="65"/>
      <c r="D21" s="66"/>
    </row>
    <row r="22" ht="15.75" customHeight="1" spans="1:4">
      <c r="A22" s="63"/>
      <c r="B22" s="64"/>
      <c r="C22" s="65"/>
      <c r="D22" s="66"/>
    </row>
    <row r="23" ht="15.75" customHeight="1" spans="1:4">
      <c r="A23" s="63"/>
      <c r="B23" s="64"/>
      <c r="C23" s="65"/>
      <c r="D23" s="66"/>
    </row>
    <row r="24" ht="15.75" customHeight="1" spans="1:4">
      <c r="A24" s="63"/>
      <c r="B24" s="64"/>
      <c r="C24" s="65"/>
      <c r="D24" s="66"/>
    </row>
    <row r="25" ht="15.75" customHeight="1" spans="1:4">
      <c r="A25" s="63"/>
      <c r="B25" s="64"/>
      <c r="C25" s="65"/>
      <c r="D25" s="66"/>
    </row>
    <row r="26" ht="15.75" customHeight="1" spans="1:4">
      <c r="A26" s="63"/>
      <c r="B26" s="64"/>
      <c r="C26" s="65"/>
      <c r="D26" s="66"/>
    </row>
    <row r="27" ht="15.75" customHeight="1" spans="1:4">
      <c r="A27" s="63"/>
      <c r="B27" s="64"/>
      <c r="C27" s="65"/>
      <c r="D27" s="66"/>
    </row>
    <row r="28" ht="15.75" customHeight="1" spans="1:4">
      <c r="A28" s="63"/>
      <c r="B28" s="64"/>
      <c r="C28" s="65"/>
      <c r="D28" s="66"/>
    </row>
    <row r="29" ht="15.75" customHeight="1" spans="1:4">
      <c r="A29" s="63"/>
      <c r="B29" s="64"/>
      <c r="C29" s="65"/>
      <c r="D29" s="66"/>
    </row>
    <row r="30" ht="15.75" customHeight="1" spans="1:4">
      <c r="A30" s="63"/>
      <c r="B30" s="64"/>
      <c r="C30" s="65"/>
      <c r="D30" s="66"/>
    </row>
    <row r="31" ht="15.75" customHeight="1" spans="1:4">
      <c r="A31" s="63"/>
      <c r="B31" s="64"/>
      <c r="C31" s="65"/>
      <c r="D31" s="66"/>
    </row>
    <row r="32" ht="15.75" customHeight="1" spans="1:4">
      <c r="A32" s="63"/>
      <c r="B32" s="64"/>
      <c r="C32" s="65"/>
      <c r="D32" s="66"/>
    </row>
    <row r="33" ht="15.75" customHeight="1" spans="1:4">
      <c r="A33" s="63"/>
      <c r="B33" s="64"/>
      <c r="C33" s="65"/>
      <c r="D33" s="66"/>
    </row>
    <row r="34" ht="15.75" customHeight="1" spans="1:4">
      <c r="A34" s="63"/>
      <c r="B34" s="64"/>
      <c r="C34" s="65"/>
      <c r="D34" s="66"/>
    </row>
    <row r="35" ht="15.75" customHeight="1" spans="1:4">
      <c r="A35" s="63"/>
      <c r="B35" s="64"/>
      <c r="C35" s="65"/>
      <c r="D35" s="66"/>
    </row>
    <row r="36" ht="15.75" customHeight="1" spans="1:4">
      <c r="A36" s="63"/>
      <c r="B36" s="64"/>
      <c r="C36" s="65"/>
      <c r="D36" s="66"/>
    </row>
    <row r="37" ht="15.75" customHeight="1" spans="1:4">
      <c r="A37" s="63"/>
      <c r="B37" s="64"/>
      <c r="C37" s="65"/>
      <c r="D37" s="66"/>
    </row>
    <row r="38" ht="15.75" customHeight="1" spans="1:4">
      <c r="A38" s="63"/>
      <c r="B38" s="64"/>
      <c r="C38" s="65"/>
      <c r="D38" s="66"/>
    </row>
    <row r="39" ht="15.75" customHeight="1" spans="1:4">
      <c r="A39" s="63"/>
      <c r="B39" s="64"/>
      <c r="C39" s="65"/>
      <c r="D39" s="66"/>
    </row>
    <row r="40" ht="15.75" customHeight="1" spans="1:4">
      <c r="A40" s="63"/>
      <c r="B40" s="64"/>
      <c r="C40" s="65"/>
      <c r="D40" s="66"/>
    </row>
    <row r="41" ht="15.75" customHeight="1" spans="1:4">
      <c r="A41" s="63"/>
      <c r="B41" s="64"/>
      <c r="C41" s="65"/>
      <c r="D41" s="66"/>
    </row>
    <row r="42" ht="15.75" customHeight="1" spans="1:4">
      <c r="A42" s="63"/>
      <c r="B42" s="64"/>
      <c r="C42" s="65"/>
      <c r="D42" s="66"/>
    </row>
    <row r="43" ht="15.75" customHeight="1" spans="1:4">
      <c r="A43" s="67" t="s">
        <v>64</v>
      </c>
      <c r="B43" s="68"/>
      <c r="C43" s="68"/>
      <c r="D43" s="69" t="s">
        <v>74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31"/>
      <c r="B1" s="31"/>
      <c r="C1" s="31"/>
      <c r="D1" s="31"/>
      <c r="E1" s="31"/>
      <c r="F1" s="31"/>
      <c r="G1" s="31"/>
      <c r="H1" s="31"/>
      <c r="I1" s="45"/>
      <c r="J1" s="45"/>
      <c r="K1" s="45"/>
      <c r="L1" s="45"/>
    </row>
    <row r="2" ht="29.25" customHeight="1" spans="1:12">
      <c r="A2" s="32" t="s">
        <v>75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 spans="1:12">
      <c r="A3" s="33" t="s">
        <v>76</v>
      </c>
      <c r="B3" s="33"/>
      <c r="C3" s="33"/>
      <c r="D3" s="33"/>
      <c r="E3" s="52"/>
      <c r="F3" s="52"/>
      <c r="G3" s="52"/>
      <c r="H3" s="52"/>
      <c r="I3" s="46" t="s">
        <v>77</v>
      </c>
      <c r="J3" s="46"/>
      <c r="K3" s="46"/>
      <c r="L3" s="46"/>
    </row>
    <row r="4" ht="18" customHeight="1" spans="1:12">
      <c r="A4" s="34" t="s">
        <v>16</v>
      </c>
      <c r="B4" s="35" t="s">
        <v>78</v>
      </c>
      <c r="C4" s="35" t="s">
        <v>79</v>
      </c>
      <c r="D4" s="35" t="s">
        <v>80</v>
      </c>
      <c r="E4" s="35" t="s">
        <v>81</v>
      </c>
      <c r="F4" s="35" t="s">
        <v>82</v>
      </c>
      <c r="G4" s="35" t="s">
        <v>83</v>
      </c>
      <c r="H4" s="35" t="s">
        <v>84</v>
      </c>
      <c r="I4" s="35" t="s">
        <v>85</v>
      </c>
      <c r="J4" s="35"/>
      <c r="K4" s="35"/>
      <c r="L4" s="47" t="s">
        <v>86</v>
      </c>
    </row>
    <row r="5" ht="18" customHeight="1" spans="1:12">
      <c r="A5" s="36"/>
      <c r="B5" s="37"/>
      <c r="C5" s="37"/>
      <c r="D5" s="37"/>
      <c r="E5" s="37"/>
      <c r="F5" s="37"/>
      <c r="G5" s="37"/>
      <c r="H5" s="37"/>
      <c r="I5" s="37" t="s">
        <v>87</v>
      </c>
      <c r="J5" s="37" t="s">
        <v>88</v>
      </c>
      <c r="K5" s="37" t="s">
        <v>89</v>
      </c>
      <c r="L5" s="48"/>
    </row>
    <row r="6" ht="18" customHeight="1" spans="1:12">
      <c r="A6" s="38"/>
      <c r="B6" s="39"/>
      <c r="C6" s="40" t="s">
        <v>90</v>
      </c>
      <c r="D6" s="40"/>
      <c r="E6" s="40"/>
      <c r="F6" s="40"/>
      <c r="G6" s="41"/>
      <c r="H6" s="41">
        <v>159689.05</v>
      </c>
      <c r="I6" s="41">
        <v>52615.17</v>
      </c>
      <c r="J6" s="41">
        <v>58339.43</v>
      </c>
      <c r="K6" s="41">
        <v>18355.84</v>
      </c>
      <c r="L6" s="49"/>
    </row>
    <row r="7" ht="105" customHeight="1" spans="1:12">
      <c r="A7" s="54">
        <v>1</v>
      </c>
      <c r="B7" s="39" t="s">
        <v>91</v>
      </c>
      <c r="C7" s="40" t="s">
        <v>92</v>
      </c>
      <c r="D7" s="40" t="s">
        <v>93</v>
      </c>
      <c r="E7" s="39" t="s">
        <v>94</v>
      </c>
      <c r="F7" s="41">
        <v>4000</v>
      </c>
      <c r="G7" s="41">
        <v>27.01</v>
      </c>
      <c r="H7" s="41">
        <v>108040</v>
      </c>
      <c r="I7" s="41">
        <v>30120</v>
      </c>
      <c r="J7" s="41">
        <v>55480</v>
      </c>
      <c r="K7" s="41">
        <v>14120</v>
      </c>
      <c r="L7" s="49"/>
    </row>
    <row r="8" ht="54" customHeight="1" spans="1:12">
      <c r="A8" s="54">
        <v>2</v>
      </c>
      <c r="B8" s="39" t="s">
        <v>95</v>
      </c>
      <c r="C8" s="40" t="s">
        <v>96</v>
      </c>
      <c r="D8" s="40" t="s">
        <v>97</v>
      </c>
      <c r="E8" s="39" t="s">
        <v>98</v>
      </c>
      <c r="F8" s="41">
        <v>828</v>
      </c>
      <c r="G8" s="41">
        <v>5.4</v>
      </c>
      <c r="H8" s="41">
        <v>4471.2</v>
      </c>
      <c r="I8" s="41">
        <v>3527.28</v>
      </c>
      <c r="J8" s="41"/>
      <c r="K8" s="41">
        <v>596.16</v>
      </c>
      <c r="L8" s="49"/>
    </row>
    <row r="9" ht="79.5" customHeight="1" spans="1:12">
      <c r="A9" s="54">
        <v>3</v>
      </c>
      <c r="B9" s="39" t="s">
        <v>99</v>
      </c>
      <c r="C9" s="40" t="s">
        <v>100</v>
      </c>
      <c r="D9" s="40" t="s">
        <v>101</v>
      </c>
      <c r="E9" s="39" t="s">
        <v>102</v>
      </c>
      <c r="F9" s="41">
        <v>1</v>
      </c>
      <c r="G9" s="41">
        <v>1839.15</v>
      </c>
      <c r="H9" s="41">
        <v>1839.15</v>
      </c>
      <c r="I9" s="41">
        <v>206.09</v>
      </c>
      <c r="J9" s="41">
        <v>33.07</v>
      </c>
      <c r="K9" s="41">
        <v>39.88</v>
      </c>
      <c r="L9" s="49"/>
    </row>
    <row r="10" ht="66.75" customHeight="1" spans="1:12">
      <c r="A10" s="54">
        <v>4</v>
      </c>
      <c r="B10" s="39" t="s">
        <v>103</v>
      </c>
      <c r="C10" s="40" t="s">
        <v>104</v>
      </c>
      <c r="D10" s="40" t="s">
        <v>105</v>
      </c>
      <c r="E10" s="39" t="s">
        <v>102</v>
      </c>
      <c r="F10" s="41">
        <v>1</v>
      </c>
      <c r="G10" s="41">
        <v>272.59</v>
      </c>
      <c r="H10" s="41">
        <v>272.59</v>
      </c>
      <c r="I10" s="41">
        <v>28.5</v>
      </c>
      <c r="J10" s="41">
        <v>7.54</v>
      </c>
      <c r="K10" s="41">
        <v>5.98</v>
      </c>
      <c r="L10" s="49"/>
    </row>
    <row r="11" ht="66.75" customHeight="1" spans="1:12">
      <c r="A11" s="42">
        <v>5</v>
      </c>
      <c r="B11" s="43" t="s">
        <v>106</v>
      </c>
      <c r="C11" s="57" t="s">
        <v>104</v>
      </c>
      <c r="D11" s="57" t="s">
        <v>107</v>
      </c>
      <c r="E11" s="43" t="s">
        <v>102</v>
      </c>
      <c r="F11" s="44">
        <v>1</v>
      </c>
      <c r="G11" s="44">
        <v>282.51</v>
      </c>
      <c r="H11" s="44">
        <v>282.51</v>
      </c>
      <c r="I11" s="44">
        <v>28.5</v>
      </c>
      <c r="J11" s="44">
        <v>7.54</v>
      </c>
      <c r="K11" s="44">
        <v>5.98</v>
      </c>
      <c r="L11" s="50"/>
    </row>
    <row r="12" ht="24" customHeight="1" spans="1:12">
      <c r="A12" s="31"/>
      <c r="B12" s="31"/>
      <c r="C12" s="31"/>
      <c r="D12" s="31"/>
      <c r="E12" s="31"/>
      <c r="F12" s="31"/>
      <c r="G12" s="31"/>
      <c r="H12" s="31"/>
      <c r="I12" s="45"/>
      <c r="J12" s="45"/>
      <c r="K12" s="45"/>
      <c r="L12" s="45"/>
    </row>
    <row r="13" ht="29.25" customHeight="1" spans="1:12">
      <c r="A13" s="32" t="s">
        <v>75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ht="28.5" customHeight="1" spans="1:12">
      <c r="A14" s="33" t="s">
        <v>76</v>
      </c>
      <c r="B14" s="33"/>
      <c r="C14" s="33"/>
      <c r="D14" s="33"/>
      <c r="E14" s="52"/>
      <c r="F14" s="52"/>
      <c r="G14" s="52"/>
      <c r="H14" s="52"/>
      <c r="I14" s="46" t="s">
        <v>108</v>
      </c>
      <c r="J14" s="46"/>
      <c r="K14" s="46"/>
      <c r="L14" s="46"/>
    </row>
    <row r="15" ht="18" customHeight="1" spans="1:12">
      <c r="A15" s="34" t="s">
        <v>16</v>
      </c>
      <c r="B15" s="35" t="s">
        <v>78</v>
      </c>
      <c r="C15" s="35" t="s">
        <v>79</v>
      </c>
      <c r="D15" s="35" t="s">
        <v>80</v>
      </c>
      <c r="E15" s="35" t="s">
        <v>81</v>
      </c>
      <c r="F15" s="35" t="s">
        <v>82</v>
      </c>
      <c r="G15" s="35" t="s">
        <v>83</v>
      </c>
      <c r="H15" s="35" t="s">
        <v>84</v>
      </c>
      <c r="I15" s="35" t="s">
        <v>85</v>
      </c>
      <c r="J15" s="35"/>
      <c r="K15" s="35"/>
      <c r="L15" s="47" t="s">
        <v>86</v>
      </c>
    </row>
    <row r="16" ht="28.5" customHeight="1" spans="1:12">
      <c r="A16" s="36"/>
      <c r="B16" s="37"/>
      <c r="C16" s="37"/>
      <c r="D16" s="37"/>
      <c r="E16" s="37"/>
      <c r="F16" s="37"/>
      <c r="G16" s="37"/>
      <c r="H16" s="37"/>
      <c r="I16" s="37" t="s">
        <v>87</v>
      </c>
      <c r="J16" s="37" t="s">
        <v>88</v>
      </c>
      <c r="K16" s="37" t="s">
        <v>89</v>
      </c>
      <c r="L16" s="48"/>
    </row>
    <row r="17" ht="79.5" customHeight="1" spans="1:12">
      <c r="A17" s="54">
        <v>6</v>
      </c>
      <c r="B17" s="39" t="s">
        <v>109</v>
      </c>
      <c r="C17" s="40" t="s">
        <v>110</v>
      </c>
      <c r="D17" s="40" t="s">
        <v>111</v>
      </c>
      <c r="E17" s="39" t="s">
        <v>98</v>
      </c>
      <c r="F17" s="41">
        <v>10</v>
      </c>
      <c r="G17" s="41">
        <v>37.04</v>
      </c>
      <c r="H17" s="41">
        <v>370.4</v>
      </c>
      <c r="I17" s="41">
        <v>146</v>
      </c>
      <c r="J17" s="41">
        <v>52.6</v>
      </c>
      <c r="K17" s="41">
        <v>32.8</v>
      </c>
      <c r="L17" s="49"/>
    </row>
    <row r="18" ht="79.5" customHeight="1" spans="1:12">
      <c r="A18" s="54">
        <v>7</v>
      </c>
      <c r="B18" s="39" t="s">
        <v>112</v>
      </c>
      <c r="C18" s="40" t="s">
        <v>110</v>
      </c>
      <c r="D18" s="40" t="s">
        <v>113</v>
      </c>
      <c r="E18" s="39" t="s">
        <v>98</v>
      </c>
      <c r="F18" s="41">
        <v>18</v>
      </c>
      <c r="G18" s="41">
        <v>39.4</v>
      </c>
      <c r="H18" s="41">
        <v>709.2</v>
      </c>
      <c r="I18" s="41">
        <v>262.8</v>
      </c>
      <c r="J18" s="41">
        <v>94.68</v>
      </c>
      <c r="K18" s="41">
        <v>59.04</v>
      </c>
      <c r="L18" s="49"/>
    </row>
    <row r="19" ht="28.5" customHeight="1" spans="1:12">
      <c r="A19" s="54">
        <v>8</v>
      </c>
      <c r="B19" s="39" t="s">
        <v>114</v>
      </c>
      <c r="C19" s="40" t="s">
        <v>115</v>
      </c>
      <c r="D19" s="40" t="s">
        <v>116</v>
      </c>
      <c r="E19" s="39" t="s">
        <v>98</v>
      </c>
      <c r="F19" s="41">
        <v>800</v>
      </c>
      <c r="G19" s="41">
        <v>54.63</v>
      </c>
      <c r="H19" s="41">
        <v>43704</v>
      </c>
      <c r="I19" s="41">
        <v>18296</v>
      </c>
      <c r="J19" s="41">
        <v>2664</v>
      </c>
      <c r="K19" s="41">
        <v>3496</v>
      </c>
      <c r="L19" s="49"/>
    </row>
    <row r="20" ht="18" customHeight="1" spans="1:12">
      <c r="A20" s="38"/>
      <c r="B20" s="39"/>
      <c r="C20" s="40" t="s">
        <v>117</v>
      </c>
      <c r="D20" s="40"/>
      <c r="E20" s="40"/>
      <c r="F20" s="40"/>
      <c r="G20" s="41"/>
      <c r="H20" s="41">
        <v>120708.01</v>
      </c>
      <c r="I20" s="41">
        <v>17574.38</v>
      </c>
      <c r="J20" s="41">
        <v>4073.16</v>
      </c>
      <c r="K20" s="41">
        <v>3735.19</v>
      </c>
      <c r="L20" s="49"/>
    </row>
    <row r="21" ht="92.25" customHeight="1" spans="1:12">
      <c r="A21" s="42">
        <v>9</v>
      </c>
      <c r="B21" s="43" t="s">
        <v>118</v>
      </c>
      <c r="C21" s="57" t="s">
        <v>119</v>
      </c>
      <c r="D21" s="57" t="s">
        <v>120</v>
      </c>
      <c r="E21" s="43" t="s">
        <v>98</v>
      </c>
      <c r="F21" s="44">
        <v>1356.6</v>
      </c>
      <c r="G21" s="44">
        <v>50.75</v>
      </c>
      <c r="H21" s="44">
        <v>68847.45</v>
      </c>
      <c r="I21" s="44">
        <v>9930.31</v>
      </c>
      <c r="J21" s="44">
        <v>3472.9</v>
      </c>
      <c r="K21" s="44">
        <v>2319.79</v>
      </c>
      <c r="L21" s="50"/>
    </row>
    <row r="22" ht="24" customHeight="1" spans="1:12">
      <c r="A22" s="31"/>
      <c r="B22" s="31"/>
      <c r="C22" s="31"/>
      <c r="D22" s="31"/>
      <c r="E22" s="31"/>
      <c r="F22" s="31"/>
      <c r="G22" s="31"/>
      <c r="H22" s="31"/>
      <c r="I22" s="45"/>
      <c r="J22" s="45"/>
      <c r="K22" s="45"/>
      <c r="L22" s="45"/>
    </row>
    <row r="23" ht="29.25" customHeight="1" spans="1:12">
      <c r="A23" s="32" t="s">
        <v>75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ht="28.5" customHeight="1" spans="1:12">
      <c r="A24" s="33" t="s">
        <v>76</v>
      </c>
      <c r="B24" s="33"/>
      <c r="C24" s="33"/>
      <c r="D24" s="33"/>
      <c r="E24" s="52"/>
      <c r="F24" s="52"/>
      <c r="G24" s="52"/>
      <c r="H24" s="52"/>
      <c r="I24" s="46" t="s">
        <v>121</v>
      </c>
      <c r="J24" s="46"/>
      <c r="K24" s="46"/>
      <c r="L24" s="46"/>
    </row>
    <row r="25" ht="18" customHeight="1" spans="1:12">
      <c r="A25" s="34" t="s">
        <v>16</v>
      </c>
      <c r="B25" s="35" t="s">
        <v>78</v>
      </c>
      <c r="C25" s="35" t="s">
        <v>79</v>
      </c>
      <c r="D25" s="35" t="s">
        <v>80</v>
      </c>
      <c r="E25" s="35" t="s">
        <v>81</v>
      </c>
      <c r="F25" s="35" t="s">
        <v>82</v>
      </c>
      <c r="G25" s="35" t="s">
        <v>83</v>
      </c>
      <c r="H25" s="35" t="s">
        <v>84</v>
      </c>
      <c r="I25" s="35" t="s">
        <v>85</v>
      </c>
      <c r="J25" s="35"/>
      <c r="K25" s="35"/>
      <c r="L25" s="47" t="s">
        <v>86</v>
      </c>
    </row>
    <row r="26" ht="28.5" customHeight="1" spans="1:12">
      <c r="A26" s="36"/>
      <c r="B26" s="37"/>
      <c r="C26" s="37"/>
      <c r="D26" s="37"/>
      <c r="E26" s="37"/>
      <c r="F26" s="37"/>
      <c r="G26" s="37"/>
      <c r="H26" s="37"/>
      <c r="I26" s="37" t="s">
        <v>87</v>
      </c>
      <c r="J26" s="37" t="s">
        <v>88</v>
      </c>
      <c r="K26" s="37" t="s">
        <v>89</v>
      </c>
      <c r="L26" s="48"/>
    </row>
    <row r="27" ht="130.5" customHeight="1" spans="1:12">
      <c r="A27" s="54">
        <v>10</v>
      </c>
      <c r="B27" s="39" t="s">
        <v>122</v>
      </c>
      <c r="C27" s="40" t="s">
        <v>119</v>
      </c>
      <c r="D27" s="40" t="s">
        <v>123</v>
      </c>
      <c r="E27" s="39" t="s">
        <v>98</v>
      </c>
      <c r="F27" s="41">
        <v>174.7</v>
      </c>
      <c r="G27" s="41">
        <v>176.47</v>
      </c>
      <c r="H27" s="41">
        <v>30829.31</v>
      </c>
      <c r="I27" s="41">
        <v>2914</v>
      </c>
      <c r="J27" s="41">
        <v>531.09</v>
      </c>
      <c r="K27" s="41">
        <v>604.46</v>
      </c>
      <c r="L27" s="49"/>
    </row>
    <row r="28" ht="92.25" customHeight="1" spans="1:12">
      <c r="A28" s="54">
        <v>11</v>
      </c>
      <c r="B28" s="39" t="s">
        <v>124</v>
      </c>
      <c r="C28" s="40" t="s">
        <v>125</v>
      </c>
      <c r="D28" s="40" t="s">
        <v>126</v>
      </c>
      <c r="E28" s="39" t="s">
        <v>98</v>
      </c>
      <c r="F28" s="41">
        <v>31.6</v>
      </c>
      <c r="G28" s="41">
        <v>465.97</v>
      </c>
      <c r="H28" s="41">
        <v>14724.65</v>
      </c>
      <c r="I28" s="41">
        <v>3734.17</v>
      </c>
      <c r="J28" s="41">
        <v>39.5</v>
      </c>
      <c r="K28" s="41">
        <v>637.06</v>
      </c>
      <c r="L28" s="49"/>
    </row>
    <row r="29" ht="105" customHeight="1" spans="1:12">
      <c r="A29" s="54">
        <v>12</v>
      </c>
      <c r="B29" s="39" t="s">
        <v>127</v>
      </c>
      <c r="C29" s="40" t="s">
        <v>128</v>
      </c>
      <c r="D29" s="40" t="s">
        <v>129</v>
      </c>
      <c r="E29" s="39" t="s">
        <v>130</v>
      </c>
      <c r="F29" s="41">
        <v>23</v>
      </c>
      <c r="G29" s="41">
        <v>274.2</v>
      </c>
      <c r="H29" s="41">
        <v>6306.6</v>
      </c>
      <c r="I29" s="41">
        <v>995.9</v>
      </c>
      <c r="J29" s="41">
        <v>29.67</v>
      </c>
      <c r="K29" s="41">
        <v>173.88</v>
      </c>
      <c r="L29" s="49"/>
    </row>
    <row r="30" ht="18" customHeight="1" spans="1:12">
      <c r="A30" s="38"/>
      <c r="B30" s="39"/>
      <c r="C30" s="40" t="s">
        <v>131</v>
      </c>
      <c r="D30" s="40"/>
      <c r="E30" s="40"/>
      <c r="F30" s="40"/>
      <c r="G30" s="41"/>
      <c r="H30" s="41">
        <v>28002.63</v>
      </c>
      <c r="I30" s="41">
        <v>2948.12</v>
      </c>
      <c r="J30" s="41">
        <v>89.36</v>
      </c>
      <c r="K30" s="41">
        <v>512.56</v>
      </c>
      <c r="L30" s="49"/>
    </row>
    <row r="31" ht="15.75" customHeight="1" spans="1:12">
      <c r="A31" s="54">
        <v>13</v>
      </c>
      <c r="B31" s="39" t="s">
        <v>132</v>
      </c>
      <c r="C31" s="40" t="s">
        <v>133</v>
      </c>
      <c r="D31" s="40" t="s">
        <v>134</v>
      </c>
      <c r="E31" s="39" t="s">
        <v>94</v>
      </c>
      <c r="F31" s="41">
        <v>1.15</v>
      </c>
      <c r="G31" s="41">
        <v>292.37</v>
      </c>
      <c r="H31" s="41">
        <v>336.23</v>
      </c>
      <c r="I31" s="41">
        <v>63.91</v>
      </c>
      <c r="J31" s="41">
        <v>1.18</v>
      </c>
      <c r="K31" s="41">
        <v>11.01</v>
      </c>
      <c r="L31" s="49"/>
    </row>
    <row r="32" ht="15.75" customHeight="1" spans="1:12">
      <c r="A32" s="42">
        <v>14</v>
      </c>
      <c r="B32" s="43" t="s">
        <v>135</v>
      </c>
      <c r="C32" s="57" t="s">
        <v>133</v>
      </c>
      <c r="D32" s="57" t="s">
        <v>136</v>
      </c>
      <c r="E32" s="43" t="s">
        <v>94</v>
      </c>
      <c r="F32" s="44">
        <v>1.15</v>
      </c>
      <c r="G32" s="44">
        <v>550.2</v>
      </c>
      <c r="H32" s="44">
        <v>632.73</v>
      </c>
      <c r="I32" s="44">
        <v>52.58</v>
      </c>
      <c r="J32" s="44">
        <v>0.75</v>
      </c>
      <c r="K32" s="44">
        <v>9</v>
      </c>
      <c r="L32" s="50"/>
    </row>
    <row r="33" ht="24" customHeight="1" spans="1:12">
      <c r="A33" s="31"/>
      <c r="B33" s="31"/>
      <c r="C33" s="31"/>
      <c r="D33" s="31"/>
      <c r="E33" s="31"/>
      <c r="F33" s="31"/>
      <c r="G33" s="31"/>
      <c r="H33" s="31"/>
      <c r="I33" s="45"/>
      <c r="J33" s="45"/>
      <c r="K33" s="45"/>
      <c r="L33" s="45"/>
    </row>
    <row r="34" ht="29.25" customHeight="1" spans="1:12">
      <c r="A34" s="32" t="s">
        <v>75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ht="28.5" customHeight="1" spans="1:12">
      <c r="A35" s="33" t="s">
        <v>76</v>
      </c>
      <c r="B35" s="33"/>
      <c r="C35" s="33"/>
      <c r="D35" s="33"/>
      <c r="E35" s="52"/>
      <c r="F35" s="52"/>
      <c r="G35" s="52"/>
      <c r="H35" s="52"/>
      <c r="I35" s="46" t="s">
        <v>137</v>
      </c>
      <c r="J35" s="46"/>
      <c r="K35" s="46"/>
      <c r="L35" s="46"/>
    </row>
    <row r="36" ht="18" customHeight="1" spans="1:12">
      <c r="A36" s="34" t="s">
        <v>16</v>
      </c>
      <c r="B36" s="35" t="s">
        <v>78</v>
      </c>
      <c r="C36" s="35" t="s">
        <v>79</v>
      </c>
      <c r="D36" s="35" t="s">
        <v>80</v>
      </c>
      <c r="E36" s="35" t="s">
        <v>81</v>
      </c>
      <c r="F36" s="35" t="s">
        <v>82</v>
      </c>
      <c r="G36" s="35" t="s">
        <v>83</v>
      </c>
      <c r="H36" s="35" t="s">
        <v>84</v>
      </c>
      <c r="I36" s="35" t="s">
        <v>85</v>
      </c>
      <c r="J36" s="35"/>
      <c r="K36" s="35"/>
      <c r="L36" s="47" t="s">
        <v>86</v>
      </c>
    </row>
    <row r="37" ht="28.5" customHeight="1" spans="1:12">
      <c r="A37" s="36"/>
      <c r="B37" s="37"/>
      <c r="C37" s="37"/>
      <c r="D37" s="37"/>
      <c r="E37" s="37"/>
      <c r="F37" s="37"/>
      <c r="G37" s="37"/>
      <c r="H37" s="37"/>
      <c r="I37" s="37" t="s">
        <v>87</v>
      </c>
      <c r="J37" s="37" t="s">
        <v>88</v>
      </c>
      <c r="K37" s="37" t="s">
        <v>89</v>
      </c>
      <c r="L37" s="48"/>
    </row>
    <row r="38" ht="28.5" customHeight="1" spans="1:12">
      <c r="A38" s="54">
        <v>15</v>
      </c>
      <c r="B38" s="39" t="s">
        <v>138</v>
      </c>
      <c r="C38" s="40" t="s">
        <v>139</v>
      </c>
      <c r="D38" s="40" t="s">
        <v>140</v>
      </c>
      <c r="E38" s="39" t="s">
        <v>94</v>
      </c>
      <c r="F38" s="41">
        <v>2.4</v>
      </c>
      <c r="G38" s="41">
        <v>565.18</v>
      </c>
      <c r="H38" s="41">
        <v>1356.43</v>
      </c>
      <c r="I38" s="41">
        <v>96.82</v>
      </c>
      <c r="J38" s="41">
        <v>0.53</v>
      </c>
      <c r="K38" s="41">
        <v>16.42</v>
      </c>
      <c r="L38" s="49"/>
    </row>
    <row r="39" ht="15.75" customHeight="1" spans="1:12">
      <c r="A39" s="54">
        <v>16</v>
      </c>
      <c r="B39" s="39" t="s">
        <v>141</v>
      </c>
      <c r="C39" s="40" t="s">
        <v>142</v>
      </c>
      <c r="D39" s="40" t="s">
        <v>143</v>
      </c>
      <c r="E39" s="39" t="s">
        <v>94</v>
      </c>
      <c r="F39" s="41">
        <v>0.9</v>
      </c>
      <c r="G39" s="41">
        <v>724.44</v>
      </c>
      <c r="H39" s="41">
        <v>652</v>
      </c>
      <c r="I39" s="41">
        <v>149.67</v>
      </c>
      <c r="J39" s="41">
        <v>0.5</v>
      </c>
      <c r="K39" s="41">
        <v>25.32</v>
      </c>
      <c r="L39" s="49"/>
    </row>
    <row r="40" ht="41.25" customHeight="1" spans="1:12">
      <c r="A40" s="54">
        <v>17</v>
      </c>
      <c r="B40" s="39" t="s">
        <v>144</v>
      </c>
      <c r="C40" s="40" t="s">
        <v>145</v>
      </c>
      <c r="D40" s="40" t="s">
        <v>146</v>
      </c>
      <c r="E40" s="39" t="s">
        <v>147</v>
      </c>
      <c r="F40" s="41">
        <v>0.148</v>
      </c>
      <c r="G40" s="41">
        <v>4222.39</v>
      </c>
      <c r="H40" s="41">
        <v>624.91</v>
      </c>
      <c r="I40" s="41">
        <v>79.05</v>
      </c>
      <c r="J40" s="41">
        <v>8.59</v>
      </c>
      <c r="K40" s="41">
        <v>15.2</v>
      </c>
      <c r="L40" s="49"/>
    </row>
    <row r="41" ht="28.5" customHeight="1" spans="1:12">
      <c r="A41" s="54">
        <v>18</v>
      </c>
      <c r="B41" s="39" t="s">
        <v>148</v>
      </c>
      <c r="C41" s="40" t="s">
        <v>145</v>
      </c>
      <c r="D41" s="40" t="s">
        <v>149</v>
      </c>
      <c r="E41" s="39" t="s">
        <v>147</v>
      </c>
      <c r="F41" s="41">
        <v>0.03</v>
      </c>
      <c r="G41" s="41">
        <v>5305.61</v>
      </c>
      <c r="H41" s="41">
        <v>159.17</v>
      </c>
      <c r="I41" s="41">
        <v>34.68</v>
      </c>
      <c r="J41" s="41">
        <v>1.48</v>
      </c>
      <c r="K41" s="41">
        <v>6.14</v>
      </c>
      <c r="L41" s="49"/>
    </row>
    <row r="42" ht="15.75" customHeight="1" spans="1:12">
      <c r="A42" s="54">
        <v>19</v>
      </c>
      <c r="B42" s="39" t="s">
        <v>150</v>
      </c>
      <c r="C42" s="40" t="s">
        <v>151</v>
      </c>
      <c r="D42" s="40" t="s">
        <v>152</v>
      </c>
      <c r="E42" s="39" t="s">
        <v>94</v>
      </c>
      <c r="F42" s="41">
        <v>0.65</v>
      </c>
      <c r="G42" s="41">
        <v>4108.52</v>
      </c>
      <c r="H42" s="41">
        <v>2670.54</v>
      </c>
      <c r="I42" s="41">
        <v>299.49</v>
      </c>
      <c r="J42" s="41"/>
      <c r="K42" s="41">
        <v>50.26</v>
      </c>
      <c r="L42" s="49"/>
    </row>
    <row r="43" ht="15.75" customHeight="1" spans="1:12">
      <c r="A43" s="54">
        <v>20</v>
      </c>
      <c r="B43" s="39" t="s">
        <v>153</v>
      </c>
      <c r="C43" s="40" t="s">
        <v>151</v>
      </c>
      <c r="D43" s="40" t="s">
        <v>154</v>
      </c>
      <c r="E43" s="39" t="s">
        <v>94</v>
      </c>
      <c r="F43" s="41">
        <v>0.07</v>
      </c>
      <c r="G43" s="41">
        <v>4108.52</v>
      </c>
      <c r="H43" s="41">
        <v>287.6</v>
      </c>
      <c r="I43" s="41">
        <v>32.25</v>
      </c>
      <c r="J43" s="41"/>
      <c r="K43" s="41">
        <v>5.41</v>
      </c>
      <c r="L43" s="49"/>
    </row>
    <row r="44" ht="15.75" customHeight="1" spans="1:12">
      <c r="A44" s="54">
        <v>21</v>
      </c>
      <c r="B44" s="39" t="s">
        <v>155</v>
      </c>
      <c r="C44" s="40" t="s">
        <v>151</v>
      </c>
      <c r="D44" s="40" t="s">
        <v>156</v>
      </c>
      <c r="E44" s="39" t="s">
        <v>94</v>
      </c>
      <c r="F44" s="41">
        <v>0.14</v>
      </c>
      <c r="G44" s="41">
        <v>4108.52</v>
      </c>
      <c r="H44" s="41">
        <v>575.19</v>
      </c>
      <c r="I44" s="41">
        <v>64.51</v>
      </c>
      <c r="J44" s="41"/>
      <c r="K44" s="41">
        <v>10.83</v>
      </c>
      <c r="L44" s="49"/>
    </row>
    <row r="45" ht="15.75" customHeight="1" spans="1:12">
      <c r="A45" s="54">
        <v>22</v>
      </c>
      <c r="B45" s="39" t="s">
        <v>157</v>
      </c>
      <c r="C45" s="40" t="s">
        <v>158</v>
      </c>
      <c r="D45" s="40" t="s">
        <v>159</v>
      </c>
      <c r="E45" s="39" t="s">
        <v>94</v>
      </c>
      <c r="F45" s="41">
        <v>0.45</v>
      </c>
      <c r="G45" s="41">
        <v>3756.36</v>
      </c>
      <c r="H45" s="41">
        <v>1690.36</v>
      </c>
      <c r="I45" s="41">
        <v>141.96</v>
      </c>
      <c r="J45" s="41"/>
      <c r="K45" s="41">
        <v>23.82</v>
      </c>
      <c r="L45" s="49"/>
    </row>
    <row r="46" ht="15.75" customHeight="1" spans="1:12">
      <c r="A46" s="54">
        <v>23</v>
      </c>
      <c r="B46" s="39" t="s">
        <v>160</v>
      </c>
      <c r="C46" s="40" t="s">
        <v>161</v>
      </c>
      <c r="D46" s="40" t="s">
        <v>162</v>
      </c>
      <c r="E46" s="39" t="s">
        <v>94</v>
      </c>
      <c r="F46" s="41">
        <v>0.28</v>
      </c>
      <c r="G46" s="41">
        <v>3966.28</v>
      </c>
      <c r="H46" s="41">
        <v>1110.56</v>
      </c>
      <c r="I46" s="41">
        <v>154.78</v>
      </c>
      <c r="J46" s="41"/>
      <c r="K46" s="41">
        <v>25.98</v>
      </c>
      <c r="L46" s="49"/>
    </row>
    <row r="47" ht="28.5" customHeight="1" spans="1:12">
      <c r="A47" s="54">
        <v>24</v>
      </c>
      <c r="B47" s="39" t="s">
        <v>163</v>
      </c>
      <c r="C47" s="40" t="s">
        <v>161</v>
      </c>
      <c r="D47" s="40" t="s">
        <v>164</v>
      </c>
      <c r="E47" s="39" t="s">
        <v>94</v>
      </c>
      <c r="F47" s="41">
        <v>0.32</v>
      </c>
      <c r="G47" s="41">
        <v>3966.28</v>
      </c>
      <c r="H47" s="41">
        <v>1269.21</v>
      </c>
      <c r="I47" s="41">
        <v>176.9</v>
      </c>
      <c r="J47" s="41"/>
      <c r="K47" s="41">
        <v>29.69</v>
      </c>
      <c r="L47" s="49"/>
    </row>
    <row r="48" ht="15.75" customHeight="1" spans="1:12">
      <c r="A48" s="54">
        <v>25</v>
      </c>
      <c r="B48" s="39" t="s">
        <v>165</v>
      </c>
      <c r="C48" s="40" t="s">
        <v>161</v>
      </c>
      <c r="D48" s="40" t="s">
        <v>166</v>
      </c>
      <c r="E48" s="39" t="s">
        <v>94</v>
      </c>
      <c r="F48" s="41">
        <v>0.39</v>
      </c>
      <c r="G48" s="41">
        <v>3966.28</v>
      </c>
      <c r="H48" s="41">
        <v>1546.85</v>
      </c>
      <c r="I48" s="41">
        <v>215.59</v>
      </c>
      <c r="J48" s="41"/>
      <c r="K48" s="41">
        <v>36.18</v>
      </c>
      <c r="L48" s="49"/>
    </row>
    <row r="49" ht="15.75" customHeight="1" spans="1:12">
      <c r="A49" s="54">
        <v>26</v>
      </c>
      <c r="B49" s="39" t="s">
        <v>167</v>
      </c>
      <c r="C49" s="40" t="s">
        <v>168</v>
      </c>
      <c r="D49" s="40" t="s">
        <v>169</v>
      </c>
      <c r="E49" s="39" t="s">
        <v>170</v>
      </c>
      <c r="F49" s="41">
        <v>22.24</v>
      </c>
      <c r="G49" s="41">
        <v>33.68</v>
      </c>
      <c r="H49" s="41">
        <v>749.04</v>
      </c>
      <c r="I49" s="41">
        <v>164.8</v>
      </c>
      <c r="J49" s="41">
        <v>2.45</v>
      </c>
      <c r="K49" s="41">
        <v>28.24</v>
      </c>
      <c r="L49" s="49"/>
    </row>
    <row r="50" ht="117.75" customHeight="1" spans="1:12">
      <c r="A50" s="42">
        <v>27</v>
      </c>
      <c r="B50" s="43" t="s">
        <v>171</v>
      </c>
      <c r="C50" s="57" t="s">
        <v>172</v>
      </c>
      <c r="D50" s="57" t="s">
        <v>173</v>
      </c>
      <c r="E50" s="43" t="s">
        <v>98</v>
      </c>
      <c r="F50" s="44">
        <v>42.4</v>
      </c>
      <c r="G50" s="44">
        <v>196.02</v>
      </c>
      <c r="H50" s="44">
        <v>8311.25</v>
      </c>
      <c r="I50" s="44">
        <v>496.5</v>
      </c>
      <c r="J50" s="44"/>
      <c r="K50" s="44">
        <v>83.53</v>
      </c>
      <c r="L50" s="50"/>
    </row>
    <row r="51" ht="24" customHeight="1" spans="1:12">
      <c r="A51" s="31"/>
      <c r="B51" s="31"/>
      <c r="C51" s="31"/>
      <c r="D51" s="31"/>
      <c r="E51" s="31"/>
      <c r="F51" s="31"/>
      <c r="G51" s="31"/>
      <c r="H51" s="31"/>
      <c r="I51" s="45"/>
      <c r="J51" s="45"/>
      <c r="K51" s="45"/>
      <c r="L51" s="45"/>
    </row>
    <row r="52" ht="29.25" customHeight="1" spans="1:12">
      <c r="A52" s="32" t="s">
        <v>75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ht="28.5" customHeight="1" spans="1:12">
      <c r="A53" s="33" t="s">
        <v>76</v>
      </c>
      <c r="B53" s="33"/>
      <c r="C53" s="33"/>
      <c r="D53" s="33"/>
      <c r="E53" s="52"/>
      <c r="F53" s="52"/>
      <c r="G53" s="52"/>
      <c r="H53" s="52"/>
      <c r="I53" s="46" t="s">
        <v>174</v>
      </c>
      <c r="J53" s="46"/>
      <c r="K53" s="46"/>
      <c r="L53" s="46"/>
    </row>
    <row r="54" ht="18" customHeight="1" spans="1:12">
      <c r="A54" s="34" t="s">
        <v>16</v>
      </c>
      <c r="B54" s="35" t="s">
        <v>78</v>
      </c>
      <c r="C54" s="35" t="s">
        <v>79</v>
      </c>
      <c r="D54" s="35" t="s">
        <v>80</v>
      </c>
      <c r="E54" s="35" t="s">
        <v>81</v>
      </c>
      <c r="F54" s="35" t="s">
        <v>82</v>
      </c>
      <c r="G54" s="35" t="s">
        <v>83</v>
      </c>
      <c r="H54" s="35" t="s">
        <v>84</v>
      </c>
      <c r="I54" s="35" t="s">
        <v>85</v>
      </c>
      <c r="J54" s="35"/>
      <c r="K54" s="35"/>
      <c r="L54" s="47" t="s">
        <v>86</v>
      </c>
    </row>
    <row r="55" ht="28.5" customHeight="1" spans="1:12">
      <c r="A55" s="36"/>
      <c r="B55" s="37"/>
      <c r="C55" s="37"/>
      <c r="D55" s="37"/>
      <c r="E55" s="37"/>
      <c r="F55" s="37"/>
      <c r="G55" s="37"/>
      <c r="H55" s="37"/>
      <c r="I55" s="37" t="s">
        <v>87</v>
      </c>
      <c r="J55" s="37" t="s">
        <v>88</v>
      </c>
      <c r="K55" s="37" t="s">
        <v>89</v>
      </c>
      <c r="L55" s="48"/>
    </row>
    <row r="56" ht="105" customHeight="1" spans="1:12">
      <c r="A56" s="54">
        <v>28</v>
      </c>
      <c r="B56" s="39" t="s">
        <v>175</v>
      </c>
      <c r="C56" s="40" t="s">
        <v>119</v>
      </c>
      <c r="D56" s="40" t="s">
        <v>176</v>
      </c>
      <c r="E56" s="39" t="s">
        <v>98</v>
      </c>
      <c r="F56" s="41">
        <v>28.86</v>
      </c>
      <c r="G56" s="41">
        <v>63.41</v>
      </c>
      <c r="H56" s="41">
        <v>1830.01</v>
      </c>
      <c r="I56" s="41">
        <v>238.67</v>
      </c>
      <c r="J56" s="41">
        <v>73.88</v>
      </c>
      <c r="K56" s="41">
        <v>53.97</v>
      </c>
      <c r="L56" s="49"/>
    </row>
    <row r="57" ht="15.75" customHeight="1" spans="1:12">
      <c r="A57" s="54">
        <v>29</v>
      </c>
      <c r="B57" s="39" t="s">
        <v>177</v>
      </c>
      <c r="C57" s="40" t="s">
        <v>178</v>
      </c>
      <c r="D57" s="40" t="s">
        <v>179</v>
      </c>
      <c r="E57" s="39" t="s">
        <v>98</v>
      </c>
      <c r="F57" s="41">
        <v>4.44</v>
      </c>
      <c r="G57" s="41">
        <v>495.62</v>
      </c>
      <c r="H57" s="41">
        <v>2200.55</v>
      </c>
      <c r="I57" s="41">
        <v>485.96</v>
      </c>
      <c r="J57" s="41"/>
      <c r="K57" s="41">
        <v>81.56</v>
      </c>
      <c r="L57" s="49"/>
    </row>
    <row r="58" ht="41.25" customHeight="1" spans="1:12">
      <c r="A58" s="54">
        <v>30</v>
      </c>
      <c r="B58" s="39" t="s">
        <v>180</v>
      </c>
      <c r="C58" s="40" t="s">
        <v>181</v>
      </c>
      <c r="D58" s="40" t="s">
        <v>182</v>
      </c>
      <c r="E58" s="39" t="s">
        <v>183</v>
      </c>
      <c r="F58" s="41">
        <v>2</v>
      </c>
      <c r="G58" s="41">
        <v>1000</v>
      </c>
      <c r="H58" s="41">
        <v>2000</v>
      </c>
      <c r="I58" s="41"/>
      <c r="J58" s="41"/>
      <c r="K58" s="41"/>
      <c r="L58" s="49"/>
    </row>
    <row r="59" ht="18" customHeight="1" spans="1:12">
      <c r="A59" s="38"/>
      <c r="B59" s="39"/>
      <c r="C59" s="40" t="s">
        <v>184</v>
      </c>
      <c r="D59" s="40"/>
      <c r="E59" s="40"/>
      <c r="F59" s="40"/>
      <c r="G59" s="41"/>
      <c r="H59" s="41">
        <v>13958.37</v>
      </c>
      <c r="I59" s="41">
        <v>1010.12</v>
      </c>
      <c r="J59" s="41">
        <v>56.87</v>
      </c>
      <c r="K59" s="41">
        <v>182.18</v>
      </c>
      <c r="L59" s="49"/>
    </row>
    <row r="60" ht="15.75" customHeight="1" spans="1:12">
      <c r="A60" s="54">
        <v>31</v>
      </c>
      <c r="B60" s="39" t="s">
        <v>185</v>
      </c>
      <c r="C60" s="40" t="s">
        <v>133</v>
      </c>
      <c r="D60" s="40" t="s">
        <v>134</v>
      </c>
      <c r="E60" s="39" t="s">
        <v>94</v>
      </c>
      <c r="F60" s="41">
        <v>0.39</v>
      </c>
      <c r="G60" s="41">
        <v>292.37</v>
      </c>
      <c r="H60" s="41">
        <v>114.02</v>
      </c>
      <c r="I60" s="41">
        <v>21.67</v>
      </c>
      <c r="J60" s="41">
        <v>0.4</v>
      </c>
      <c r="K60" s="41">
        <v>3.73</v>
      </c>
      <c r="L60" s="49"/>
    </row>
    <row r="61" ht="15.75" customHeight="1" spans="1:12">
      <c r="A61" s="54">
        <v>32</v>
      </c>
      <c r="B61" s="39" t="s">
        <v>186</v>
      </c>
      <c r="C61" s="40" t="s">
        <v>133</v>
      </c>
      <c r="D61" s="40" t="s">
        <v>136</v>
      </c>
      <c r="E61" s="39" t="s">
        <v>94</v>
      </c>
      <c r="F61" s="41">
        <v>0.39</v>
      </c>
      <c r="G61" s="41">
        <v>550.2</v>
      </c>
      <c r="H61" s="41">
        <v>214.58</v>
      </c>
      <c r="I61" s="41">
        <v>17.83</v>
      </c>
      <c r="J61" s="41">
        <v>0.25</v>
      </c>
      <c r="K61" s="41">
        <v>3.05</v>
      </c>
      <c r="L61" s="49"/>
    </row>
    <row r="62" ht="28.5" customHeight="1" spans="1:12">
      <c r="A62" s="54">
        <v>33</v>
      </c>
      <c r="B62" s="39" t="s">
        <v>187</v>
      </c>
      <c r="C62" s="40" t="s">
        <v>139</v>
      </c>
      <c r="D62" s="40" t="s">
        <v>140</v>
      </c>
      <c r="E62" s="39" t="s">
        <v>94</v>
      </c>
      <c r="F62" s="41">
        <v>0.86</v>
      </c>
      <c r="G62" s="41">
        <v>565.18</v>
      </c>
      <c r="H62" s="41">
        <v>486.05</v>
      </c>
      <c r="I62" s="41">
        <v>34.69</v>
      </c>
      <c r="J62" s="41">
        <v>0.19</v>
      </c>
      <c r="K62" s="41">
        <v>5.88</v>
      </c>
      <c r="L62" s="49"/>
    </row>
    <row r="63" ht="15.75" customHeight="1" spans="1:12">
      <c r="A63" s="54">
        <v>34</v>
      </c>
      <c r="B63" s="39" t="s">
        <v>188</v>
      </c>
      <c r="C63" s="40" t="s">
        <v>142</v>
      </c>
      <c r="D63" s="40" t="s">
        <v>143</v>
      </c>
      <c r="E63" s="39" t="s">
        <v>94</v>
      </c>
      <c r="F63" s="41">
        <v>0.22</v>
      </c>
      <c r="G63" s="41">
        <v>724.44</v>
      </c>
      <c r="H63" s="41">
        <v>159.38</v>
      </c>
      <c r="I63" s="41">
        <v>36.59</v>
      </c>
      <c r="J63" s="41">
        <v>0.12</v>
      </c>
      <c r="K63" s="41">
        <v>6.19</v>
      </c>
      <c r="L63" s="49"/>
    </row>
    <row r="64" ht="41.25" customHeight="1" spans="1:12">
      <c r="A64" s="54">
        <v>35</v>
      </c>
      <c r="B64" s="39" t="s">
        <v>189</v>
      </c>
      <c r="C64" s="40" t="s">
        <v>145</v>
      </c>
      <c r="D64" s="40" t="s">
        <v>146</v>
      </c>
      <c r="E64" s="39" t="s">
        <v>147</v>
      </c>
      <c r="F64" s="41">
        <v>0.042</v>
      </c>
      <c r="G64" s="41">
        <v>4222.39</v>
      </c>
      <c r="H64" s="41">
        <v>177.34</v>
      </c>
      <c r="I64" s="41">
        <v>22.43</v>
      </c>
      <c r="J64" s="41">
        <v>2.44</v>
      </c>
      <c r="K64" s="41">
        <v>4.31</v>
      </c>
      <c r="L64" s="49"/>
    </row>
    <row r="65" ht="28.5" customHeight="1" spans="1:12">
      <c r="A65" s="54">
        <v>36</v>
      </c>
      <c r="B65" s="39" t="s">
        <v>190</v>
      </c>
      <c r="C65" s="40" t="s">
        <v>145</v>
      </c>
      <c r="D65" s="40" t="s">
        <v>149</v>
      </c>
      <c r="E65" s="39" t="s">
        <v>147</v>
      </c>
      <c r="F65" s="41">
        <v>0.008</v>
      </c>
      <c r="G65" s="41">
        <v>5305.61</v>
      </c>
      <c r="H65" s="41">
        <v>42.44</v>
      </c>
      <c r="I65" s="41">
        <v>9.25</v>
      </c>
      <c r="J65" s="41">
        <v>0.4</v>
      </c>
      <c r="K65" s="41">
        <v>1.64</v>
      </c>
      <c r="L65" s="49"/>
    </row>
    <row r="66" ht="28.5" customHeight="1" spans="1:12">
      <c r="A66" s="54">
        <v>37</v>
      </c>
      <c r="B66" s="39" t="s">
        <v>191</v>
      </c>
      <c r="C66" s="40" t="s">
        <v>192</v>
      </c>
      <c r="D66" s="40" t="s">
        <v>193</v>
      </c>
      <c r="E66" s="39" t="s">
        <v>147</v>
      </c>
      <c r="F66" s="41">
        <v>0.035</v>
      </c>
      <c r="G66" s="41">
        <v>9751.01</v>
      </c>
      <c r="H66" s="41">
        <v>341.29</v>
      </c>
      <c r="I66" s="41">
        <v>99.89</v>
      </c>
      <c r="J66" s="41">
        <v>52.05</v>
      </c>
      <c r="K66" s="41">
        <v>28.31</v>
      </c>
      <c r="L66" s="49"/>
    </row>
    <row r="67" ht="15.75" customHeight="1" spans="1:12">
      <c r="A67" s="42">
        <v>38</v>
      </c>
      <c r="B67" s="43" t="s">
        <v>194</v>
      </c>
      <c r="C67" s="57" t="s">
        <v>195</v>
      </c>
      <c r="D67" s="57" t="s">
        <v>196</v>
      </c>
      <c r="E67" s="43" t="s">
        <v>147</v>
      </c>
      <c r="F67" s="44">
        <v>0.003</v>
      </c>
      <c r="G67" s="44">
        <v>7778.72</v>
      </c>
      <c r="H67" s="44">
        <v>23.34</v>
      </c>
      <c r="I67" s="44">
        <v>3.84</v>
      </c>
      <c r="J67" s="44">
        <v>1.02</v>
      </c>
      <c r="K67" s="44">
        <v>0.88</v>
      </c>
      <c r="L67" s="50"/>
    </row>
    <row r="68" ht="24" customHeight="1" spans="1:12">
      <c r="A68" s="31"/>
      <c r="B68" s="31"/>
      <c r="C68" s="31"/>
      <c r="D68" s="31"/>
      <c r="E68" s="31"/>
      <c r="F68" s="31"/>
      <c r="G68" s="31"/>
      <c r="H68" s="31"/>
      <c r="I68" s="45"/>
      <c r="J68" s="45"/>
      <c r="K68" s="45"/>
      <c r="L68" s="45"/>
    </row>
    <row r="69" ht="29.25" customHeight="1" spans="1:12">
      <c r="A69" s="32" t="s">
        <v>75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</row>
    <row r="70" ht="28.5" customHeight="1" spans="1:12">
      <c r="A70" s="33" t="s">
        <v>76</v>
      </c>
      <c r="B70" s="33"/>
      <c r="C70" s="33"/>
      <c r="D70" s="33"/>
      <c r="E70" s="52"/>
      <c r="F70" s="52"/>
      <c r="G70" s="52"/>
      <c r="H70" s="52"/>
      <c r="I70" s="46" t="s">
        <v>197</v>
      </c>
      <c r="J70" s="46"/>
      <c r="K70" s="46"/>
      <c r="L70" s="46"/>
    </row>
    <row r="71" ht="18" customHeight="1" spans="1:12">
      <c r="A71" s="34" t="s">
        <v>16</v>
      </c>
      <c r="B71" s="35" t="s">
        <v>78</v>
      </c>
      <c r="C71" s="35" t="s">
        <v>79</v>
      </c>
      <c r="D71" s="35" t="s">
        <v>80</v>
      </c>
      <c r="E71" s="35" t="s">
        <v>81</v>
      </c>
      <c r="F71" s="35" t="s">
        <v>82</v>
      </c>
      <c r="G71" s="35" t="s">
        <v>83</v>
      </c>
      <c r="H71" s="35" t="s">
        <v>84</v>
      </c>
      <c r="I71" s="35" t="s">
        <v>85</v>
      </c>
      <c r="J71" s="35"/>
      <c r="K71" s="35"/>
      <c r="L71" s="47" t="s">
        <v>86</v>
      </c>
    </row>
    <row r="72" ht="28.5" customHeight="1" spans="1:12">
      <c r="A72" s="36"/>
      <c r="B72" s="37"/>
      <c r="C72" s="37"/>
      <c r="D72" s="37"/>
      <c r="E72" s="37"/>
      <c r="F72" s="37"/>
      <c r="G72" s="37"/>
      <c r="H72" s="37"/>
      <c r="I72" s="37" t="s">
        <v>87</v>
      </c>
      <c r="J72" s="37" t="s">
        <v>88</v>
      </c>
      <c r="K72" s="37" t="s">
        <v>89</v>
      </c>
      <c r="L72" s="48"/>
    </row>
    <row r="73" ht="28.5" customHeight="1" spans="1:12">
      <c r="A73" s="54">
        <v>39</v>
      </c>
      <c r="B73" s="39" t="s">
        <v>198</v>
      </c>
      <c r="C73" s="40" t="s">
        <v>151</v>
      </c>
      <c r="D73" s="40" t="s">
        <v>199</v>
      </c>
      <c r="E73" s="39" t="s">
        <v>94</v>
      </c>
      <c r="F73" s="41">
        <v>0.2</v>
      </c>
      <c r="G73" s="41">
        <v>4533.59</v>
      </c>
      <c r="H73" s="41">
        <v>906.72</v>
      </c>
      <c r="I73" s="41">
        <v>103.56</v>
      </c>
      <c r="J73" s="41"/>
      <c r="K73" s="41">
        <v>17.38</v>
      </c>
      <c r="L73" s="49"/>
    </row>
    <row r="74" ht="28.5" customHeight="1" spans="1:12">
      <c r="A74" s="54">
        <v>40</v>
      </c>
      <c r="B74" s="39" t="s">
        <v>200</v>
      </c>
      <c r="C74" s="40" t="s">
        <v>161</v>
      </c>
      <c r="D74" s="40" t="s">
        <v>201</v>
      </c>
      <c r="E74" s="39" t="s">
        <v>94</v>
      </c>
      <c r="F74" s="41">
        <v>0.15</v>
      </c>
      <c r="G74" s="41">
        <v>4330.67</v>
      </c>
      <c r="H74" s="41">
        <v>649.6</v>
      </c>
      <c r="I74" s="41">
        <v>93.2</v>
      </c>
      <c r="J74" s="41"/>
      <c r="K74" s="41">
        <v>15.64</v>
      </c>
      <c r="L74" s="49"/>
    </row>
    <row r="75" ht="15.75" customHeight="1" spans="1:12">
      <c r="A75" s="54">
        <v>41</v>
      </c>
      <c r="B75" s="39" t="s">
        <v>202</v>
      </c>
      <c r="C75" s="40" t="s">
        <v>203</v>
      </c>
      <c r="D75" s="40" t="s">
        <v>204</v>
      </c>
      <c r="E75" s="39" t="s">
        <v>94</v>
      </c>
      <c r="F75" s="41">
        <v>0.03</v>
      </c>
      <c r="G75" s="41">
        <v>4108.52</v>
      </c>
      <c r="H75" s="41">
        <v>123.26</v>
      </c>
      <c r="I75" s="41">
        <v>13.82</v>
      </c>
      <c r="J75" s="41"/>
      <c r="K75" s="41">
        <v>2.32</v>
      </c>
      <c r="L75" s="49"/>
    </row>
    <row r="76" ht="41.25" customHeight="1" spans="1:12">
      <c r="A76" s="54">
        <v>42</v>
      </c>
      <c r="B76" s="39" t="s">
        <v>205</v>
      </c>
      <c r="C76" s="40" t="s">
        <v>206</v>
      </c>
      <c r="D76" s="40" t="s">
        <v>207</v>
      </c>
      <c r="E76" s="39" t="s">
        <v>130</v>
      </c>
      <c r="F76" s="41">
        <v>1</v>
      </c>
      <c r="G76" s="41">
        <v>2000</v>
      </c>
      <c r="H76" s="41">
        <v>2000</v>
      </c>
      <c r="I76" s="41"/>
      <c r="J76" s="41"/>
      <c r="K76" s="41"/>
      <c r="L76" s="49"/>
    </row>
    <row r="77" ht="41.25" customHeight="1" spans="1:12">
      <c r="A77" s="54">
        <v>43</v>
      </c>
      <c r="B77" s="39" t="s">
        <v>208</v>
      </c>
      <c r="C77" s="40" t="s">
        <v>209</v>
      </c>
      <c r="D77" s="40" t="s">
        <v>210</v>
      </c>
      <c r="E77" s="39" t="s">
        <v>211</v>
      </c>
      <c r="F77" s="41">
        <v>1</v>
      </c>
      <c r="G77" s="41">
        <v>1000</v>
      </c>
      <c r="H77" s="41">
        <v>1000</v>
      </c>
      <c r="I77" s="41"/>
      <c r="J77" s="41"/>
      <c r="K77" s="41"/>
      <c r="L77" s="49"/>
    </row>
    <row r="78" ht="41.25" customHeight="1" spans="1:12">
      <c r="A78" s="54">
        <v>44</v>
      </c>
      <c r="B78" s="39" t="s">
        <v>212</v>
      </c>
      <c r="C78" s="40" t="s">
        <v>213</v>
      </c>
      <c r="D78" s="40" t="s">
        <v>214</v>
      </c>
      <c r="E78" s="39" t="s">
        <v>183</v>
      </c>
      <c r="F78" s="41">
        <v>15</v>
      </c>
      <c r="G78" s="41">
        <v>514.69</v>
      </c>
      <c r="H78" s="41">
        <v>7720.35</v>
      </c>
      <c r="I78" s="41">
        <v>553.35</v>
      </c>
      <c r="J78" s="41"/>
      <c r="K78" s="41">
        <v>92.85</v>
      </c>
      <c r="L78" s="49"/>
    </row>
    <row r="79" ht="18" customHeight="1" spans="1:12">
      <c r="A79" s="38"/>
      <c r="B79" s="39"/>
      <c r="C79" s="40" t="s">
        <v>215</v>
      </c>
      <c r="D79" s="40"/>
      <c r="E79" s="40"/>
      <c r="F79" s="40"/>
      <c r="G79" s="41"/>
      <c r="H79" s="41">
        <v>570471.05</v>
      </c>
      <c r="I79" s="41">
        <v>57604.82</v>
      </c>
      <c r="J79" s="41">
        <v>1849.96</v>
      </c>
      <c r="K79" s="41">
        <v>10056.99</v>
      </c>
      <c r="L79" s="49"/>
    </row>
    <row r="80" ht="92.25" customHeight="1" spans="1:12">
      <c r="A80" s="42">
        <v>45</v>
      </c>
      <c r="B80" s="43" t="s">
        <v>216</v>
      </c>
      <c r="C80" s="57" t="s">
        <v>119</v>
      </c>
      <c r="D80" s="57" t="s">
        <v>217</v>
      </c>
      <c r="E80" s="43" t="s">
        <v>98</v>
      </c>
      <c r="F80" s="44">
        <v>260</v>
      </c>
      <c r="G80" s="44">
        <v>50.75</v>
      </c>
      <c r="H80" s="44">
        <v>13195</v>
      </c>
      <c r="I80" s="44">
        <v>1903.2</v>
      </c>
      <c r="J80" s="44">
        <v>665.6</v>
      </c>
      <c r="K80" s="44">
        <v>444.6</v>
      </c>
      <c r="L80" s="50"/>
    </row>
    <row r="81" ht="24" customHeight="1" spans="1:12">
      <c r="A81" s="31"/>
      <c r="B81" s="31"/>
      <c r="C81" s="31"/>
      <c r="D81" s="31"/>
      <c r="E81" s="31"/>
      <c r="F81" s="31"/>
      <c r="G81" s="31"/>
      <c r="H81" s="31"/>
      <c r="I81" s="45"/>
      <c r="J81" s="45"/>
      <c r="K81" s="45"/>
      <c r="L81" s="45"/>
    </row>
    <row r="82" ht="29.25" customHeight="1" spans="1:12">
      <c r="A82" s="32" t="s">
        <v>75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</row>
    <row r="83" ht="28.5" customHeight="1" spans="1:12">
      <c r="A83" s="33" t="s">
        <v>76</v>
      </c>
      <c r="B83" s="33"/>
      <c r="C83" s="33"/>
      <c r="D83" s="33"/>
      <c r="E83" s="52"/>
      <c r="F83" s="52"/>
      <c r="G83" s="52"/>
      <c r="H83" s="52"/>
      <c r="I83" s="46" t="s">
        <v>218</v>
      </c>
      <c r="J83" s="46"/>
      <c r="K83" s="46"/>
      <c r="L83" s="46"/>
    </row>
    <row r="84" ht="18" customHeight="1" spans="1:12">
      <c r="A84" s="34" t="s">
        <v>16</v>
      </c>
      <c r="B84" s="35" t="s">
        <v>78</v>
      </c>
      <c r="C84" s="35" t="s">
        <v>79</v>
      </c>
      <c r="D84" s="35" t="s">
        <v>80</v>
      </c>
      <c r="E84" s="35" t="s">
        <v>81</v>
      </c>
      <c r="F84" s="35" t="s">
        <v>82</v>
      </c>
      <c r="G84" s="35" t="s">
        <v>83</v>
      </c>
      <c r="H84" s="35" t="s">
        <v>84</v>
      </c>
      <c r="I84" s="35" t="s">
        <v>85</v>
      </c>
      <c r="J84" s="35"/>
      <c r="K84" s="35"/>
      <c r="L84" s="47" t="s">
        <v>86</v>
      </c>
    </row>
    <row r="85" ht="28.5" customHeight="1" spans="1:12">
      <c r="A85" s="36"/>
      <c r="B85" s="37"/>
      <c r="C85" s="37"/>
      <c r="D85" s="37"/>
      <c r="E85" s="37"/>
      <c r="F85" s="37"/>
      <c r="G85" s="37"/>
      <c r="H85" s="37"/>
      <c r="I85" s="37" t="s">
        <v>87</v>
      </c>
      <c r="J85" s="37" t="s">
        <v>88</v>
      </c>
      <c r="K85" s="37" t="s">
        <v>89</v>
      </c>
      <c r="L85" s="48"/>
    </row>
    <row r="86" ht="92.25" customHeight="1" spans="1:12">
      <c r="A86" s="54">
        <v>46</v>
      </c>
      <c r="B86" s="39" t="s">
        <v>219</v>
      </c>
      <c r="C86" s="40" t="s">
        <v>119</v>
      </c>
      <c r="D86" s="40" t="s">
        <v>120</v>
      </c>
      <c r="E86" s="39" t="s">
        <v>98</v>
      </c>
      <c r="F86" s="41">
        <v>106.2</v>
      </c>
      <c r="G86" s="41">
        <v>50.75</v>
      </c>
      <c r="H86" s="41">
        <v>5389.65</v>
      </c>
      <c r="I86" s="41">
        <v>777.38</v>
      </c>
      <c r="J86" s="41">
        <v>271.87</v>
      </c>
      <c r="K86" s="41">
        <v>181.6</v>
      </c>
      <c r="L86" s="49"/>
    </row>
    <row r="87" ht="92.25" customHeight="1" spans="1:12">
      <c r="A87" s="42">
        <v>47</v>
      </c>
      <c r="B87" s="43" t="s">
        <v>220</v>
      </c>
      <c r="C87" s="57" t="s">
        <v>125</v>
      </c>
      <c r="D87" s="57" t="s">
        <v>126</v>
      </c>
      <c r="E87" s="43" t="s">
        <v>98</v>
      </c>
      <c r="F87" s="44">
        <v>58.8</v>
      </c>
      <c r="G87" s="44">
        <v>465.97</v>
      </c>
      <c r="H87" s="44">
        <v>27399.04</v>
      </c>
      <c r="I87" s="44">
        <v>6948.4</v>
      </c>
      <c r="J87" s="44">
        <v>73.5</v>
      </c>
      <c r="K87" s="44">
        <v>1185.41</v>
      </c>
      <c r="L87" s="50"/>
    </row>
    <row r="88" ht="24" customHeight="1" spans="1:12">
      <c r="A88" s="31"/>
      <c r="B88" s="31"/>
      <c r="C88" s="31"/>
      <c r="D88" s="31"/>
      <c r="E88" s="31"/>
      <c r="F88" s="31"/>
      <c r="G88" s="31"/>
      <c r="H88" s="31"/>
      <c r="I88" s="45"/>
      <c r="J88" s="45"/>
      <c r="K88" s="45"/>
      <c r="L88" s="45"/>
    </row>
    <row r="89" ht="29.25" customHeight="1" spans="1:12">
      <c r="A89" s="32" t="s">
        <v>75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</row>
    <row r="90" ht="28.5" customHeight="1" spans="1:12">
      <c r="A90" s="33" t="s">
        <v>76</v>
      </c>
      <c r="B90" s="33"/>
      <c r="C90" s="33"/>
      <c r="D90" s="33"/>
      <c r="E90" s="52"/>
      <c r="F90" s="52"/>
      <c r="G90" s="52"/>
      <c r="H90" s="52"/>
      <c r="I90" s="46" t="s">
        <v>221</v>
      </c>
      <c r="J90" s="46"/>
      <c r="K90" s="46"/>
      <c r="L90" s="46"/>
    </row>
    <row r="91" ht="18" customHeight="1" spans="1:12">
      <c r="A91" s="34" t="s">
        <v>16</v>
      </c>
      <c r="B91" s="35" t="s">
        <v>78</v>
      </c>
      <c r="C91" s="35" t="s">
        <v>79</v>
      </c>
      <c r="D91" s="35" t="s">
        <v>80</v>
      </c>
      <c r="E91" s="35" t="s">
        <v>81</v>
      </c>
      <c r="F91" s="35" t="s">
        <v>82</v>
      </c>
      <c r="G91" s="35" t="s">
        <v>83</v>
      </c>
      <c r="H91" s="35" t="s">
        <v>84</v>
      </c>
      <c r="I91" s="35" t="s">
        <v>85</v>
      </c>
      <c r="J91" s="35"/>
      <c r="K91" s="35"/>
      <c r="L91" s="47" t="s">
        <v>86</v>
      </c>
    </row>
    <row r="92" ht="28.5" customHeight="1" spans="1:12">
      <c r="A92" s="36"/>
      <c r="B92" s="37"/>
      <c r="C92" s="37"/>
      <c r="D92" s="37"/>
      <c r="E92" s="37"/>
      <c r="F92" s="37"/>
      <c r="G92" s="37"/>
      <c r="H92" s="37"/>
      <c r="I92" s="37" t="s">
        <v>87</v>
      </c>
      <c r="J92" s="37" t="s">
        <v>88</v>
      </c>
      <c r="K92" s="37" t="s">
        <v>89</v>
      </c>
      <c r="L92" s="48"/>
    </row>
    <row r="93" ht="219.75" customHeight="1" spans="1:12">
      <c r="A93" s="54">
        <v>48</v>
      </c>
      <c r="B93" s="39" t="s">
        <v>222</v>
      </c>
      <c r="C93" s="40" t="s">
        <v>223</v>
      </c>
      <c r="D93" s="40" t="s">
        <v>224</v>
      </c>
      <c r="E93" s="39" t="s">
        <v>225</v>
      </c>
      <c r="F93" s="41">
        <v>1</v>
      </c>
      <c r="G93" s="41">
        <v>7490.86</v>
      </c>
      <c r="H93" s="41">
        <v>7490.86</v>
      </c>
      <c r="I93" s="41">
        <v>1593.84</v>
      </c>
      <c r="J93" s="41">
        <v>128.49</v>
      </c>
      <c r="K93" s="41">
        <v>289.88</v>
      </c>
      <c r="L93" s="49"/>
    </row>
    <row r="94" ht="41.25" customHeight="1" spans="1:12">
      <c r="A94" s="54">
        <v>49</v>
      </c>
      <c r="B94" s="39" t="s">
        <v>226</v>
      </c>
      <c r="C94" s="40" t="s">
        <v>227</v>
      </c>
      <c r="D94" s="40" t="s">
        <v>228</v>
      </c>
      <c r="E94" s="39" t="s">
        <v>225</v>
      </c>
      <c r="F94" s="41">
        <v>1</v>
      </c>
      <c r="G94" s="41">
        <v>15000</v>
      </c>
      <c r="H94" s="41">
        <v>15000</v>
      </c>
      <c r="I94" s="41"/>
      <c r="J94" s="41"/>
      <c r="K94" s="41"/>
      <c r="L94" s="49"/>
    </row>
    <row r="95" ht="28.5" customHeight="1" spans="1:12">
      <c r="A95" s="42">
        <v>50</v>
      </c>
      <c r="B95" s="43" t="s">
        <v>229</v>
      </c>
      <c r="C95" s="57" t="s">
        <v>230</v>
      </c>
      <c r="D95" s="57" t="s">
        <v>231</v>
      </c>
      <c r="E95" s="43" t="s">
        <v>170</v>
      </c>
      <c r="F95" s="44">
        <v>800</v>
      </c>
      <c r="G95" s="44">
        <v>70</v>
      </c>
      <c r="H95" s="44">
        <v>56000</v>
      </c>
      <c r="I95" s="44"/>
      <c r="J95" s="44"/>
      <c r="K95" s="44"/>
      <c r="L95" s="50"/>
    </row>
    <row r="96" ht="24" customHeight="1" spans="1:12">
      <c r="A96" s="31"/>
      <c r="B96" s="31"/>
      <c r="C96" s="31"/>
      <c r="D96" s="31"/>
      <c r="E96" s="31"/>
      <c r="F96" s="31"/>
      <c r="G96" s="31"/>
      <c r="H96" s="31"/>
      <c r="I96" s="45"/>
      <c r="J96" s="45"/>
      <c r="K96" s="45"/>
      <c r="L96" s="45"/>
    </row>
    <row r="97" ht="29.25" customHeight="1" spans="1:12">
      <c r="A97" s="32" t="s">
        <v>75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</row>
    <row r="98" ht="28.5" customHeight="1" spans="1:12">
      <c r="A98" s="33" t="s">
        <v>76</v>
      </c>
      <c r="B98" s="33"/>
      <c r="C98" s="33"/>
      <c r="D98" s="33"/>
      <c r="E98" s="52"/>
      <c r="F98" s="52"/>
      <c r="G98" s="52"/>
      <c r="H98" s="52"/>
      <c r="I98" s="46" t="s">
        <v>232</v>
      </c>
      <c r="J98" s="46"/>
      <c r="K98" s="46"/>
      <c r="L98" s="46"/>
    </row>
    <row r="99" ht="18" customHeight="1" spans="1:12">
      <c r="A99" s="34" t="s">
        <v>16</v>
      </c>
      <c r="B99" s="35" t="s">
        <v>78</v>
      </c>
      <c r="C99" s="35" t="s">
        <v>79</v>
      </c>
      <c r="D99" s="35" t="s">
        <v>80</v>
      </c>
      <c r="E99" s="35" t="s">
        <v>81</v>
      </c>
      <c r="F99" s="35" t="s">
        <v>82</v>
      </c>
      <c r="G99" s="35" t="s">
        <v>83</v>
      </c>
      <c r="H99" s="35" t="s">
        <v>84</v>
      </c>
      <c r="I99" s="35" t="s">
        <v>85</v>
      </c>
      <c r="J99" s="35"/>
      <c r="K99" s="35"/>
      <c r="L99" s="47" t="s">
        <v>86</v>
      </c>
    </row>
    <row r="100" ht="28.5" customHeight="1" spans="1:12">
      <c r="A100" s="36"/>
      <c r="B100" s="37"/>
      <c r="C100" s="37"/>
      <c r="D100" s="37"/>
      <c r="E100" s="37"/>
      <c r="F100" s="37"/>
      <c r="G100" s="37"/>
      <c r="H100" s="37"/>
      <c r="I100" s="37" t="s">
        <v>87</v>
      </c>
      <c r="J100" s="37" t="s">
        <v>88</v>
      </c>
      <c r="K100" s="37" t="s">
        <v>89</v>
      </c>
      <c r="L100" s="48"/>
    </row>
    <row r="101" ht="181.5" customHeight="1" spans="1:12">
      <c r="A101" s="54">
        <v>51</v>
      </c>
      <c r="B101" s="39" t="s">
        <v>233</v>
      </c>
      <c r="C101" s="40" t="s">
        <v>119</v>
      </c>
      <c r="D101" s="40" t="s">
        <v>234</v>
      </c>
      <c r="E101" s="39" t="s">
        <v>98</v>
      </c>
      <c r="F101" s="41">
        <v>350</v>
      </c>
      <c r="G101" s="41">
        <v>1059.99</v>
      </c>
      <c r="H101" s="41">
        <v>370996.5</v>
      </c>
      <c r="I101" s="41">
        <v>46382</v>
      </c>
      <c r="J101" s="41">
        <v>710.5</v>
      </c>
      <c r="K101" s="41">
        <v>7955.5</v>
      </c>
      <c r="L101" s="49"/>
    </row>
    <row r="102" ht="41.25" customHeight="1" spans="1:12">
      <c r="A102" s="54">
        <v>52</v>
      </c>
      <c r="B102" s="39" t="s">
        <v>235</v>
      </c>
      <c r="C102" s="40" t="s">
        <v>236</v>
      </c>
      <c r="D102" s="40" t="s">
        <v>237</v>
      </c>
      <c r="E102" s="39" t="s">
        <v>225</v>
      </c>
      <c r="F102" s="41">
        <v>1</v>
      </c>
      <c r="G102" s="41">
        <v>75000</v>
      </c>
      <c r="H102" s="41">
        <v>75000</v>
      </c>
      <c r="I102" s="41"/>
      <c r="J102" s="41"/>
      <c r="K102" s="41"/>
      <c r="L102" s="49"/>
    </row>
    <row r="103" ht="18" customHeight="1" spans="1:12">
      <c r="A103" s="38"/>
      <c r="B103" s="39"/>
      <c r="C103" s="40" t="s">
        <v>238</v>
      </c>
      <c r="D103" s="40"/>
      <c r="E103" s="40"/>
      <c r="F103" s="40"/>
      <c r="G103" s="41"/>
      <c r="H103" s="41">
        <v>16676.55</v>
      </c>
      <c r="I103" s="41">
        <v>4725.11</v>
      </c>
      <c r="J103" s="41">
        <v>119.6</v>
      </c>
      <c r="K103" s="41">
        <v>819.87</v>
      </c>
      <c r="L103" s="49"/>
    </row>
    <row r="104" ht="15.75" customHeight="1" spans="1:12">
      <c r="A104" s="54">
        <v>53</v>
      </c>
      <c r="B104" s="39" t="s">
        <v>239</v>
      </c>
      <c r="C104" s="40" t="s">
        <v>133</v>
      </c>
      <c r="D104" s="40" t="s">
        <v>240</v>
      </c>
      <c r="E104" s="39" t="s">
        <v>94</v>
      </c>
      <c r="F104" s="41">
        <v>1.86</v>
      </c>
      <c r="G104" s="41">
        <v>292.37</v>
      </c>
      <c r="H104" s="41">
        <v>543.81</v>
      </c>
      <c r="I104" s="41">
        <v>103.36</v>
      </c>
      <c r="J104" s="41">
        <v>1.92</v>
      </c>
      <c r="K104" s="41">
        <v>17.8</v>
      </c>
      <c r="L104" s="49"/>
    </row>
    <row r="105" ht="15.75" customHeight="1" spans="1:12">
      <c r="A105" s="54">
        <v>54</v>
      </c>
      <c r="B105" s="39" t="s">
        <v>241</v>
      </c>
      <c r="C105" s="40" t="s">
        <v>133</v>
      </c>
      <c r="D105" s="40" t="s">
        <v>242</v>
      </c>
      <c r="E105" s="39" t="s">
        <v>94</v>
      </c>
      <c r="F105" s="41">
        <v>1.24</v>
      </c>
      <c r="G105" s="41">
        <v>563.33</v>
      </c>
      <c r="H105" s="41">
        <v>698.53</v>
      </c>
      <c r="I105" s="41">
        <v>56.69</v>
      </c>
      <c r="J105" s="41">
        <v>0.81</v>
      </c>
      <c r="K105" s="41">
        <v>9.71</v>
      </c>
      <c r="L105" s="49"/>
    </row>
    <row r="106" ht="15.75" customHeight="1" spans="1:12">
      <c r="A106" s="54">
        <v>55</v>
      </c>
      <c r="B106" s="39" t="s">
        <v>243</v>
      </c>
      <c r="C106" s="40" t="s">
        <v>244</v>
      </c>
      <c r="D106" s="40" t="s">
        <v>245</v>
      </c>
      <c r="E106" s="39" t="s">
        <v>94</v>
      </c>
      <c r="F106" s="41">
        <v>5.38</v>
      </c>
      <c r="G106" s="41">
        <v>565.18</v>
      </c>
      <c r="H106" s="41">
        <v>3040.67</v>
      </c>
      <c r="I106" s="41">
        <v>217.03</v>
      </c>
      <c r="J106" s="41">
        <v>1.18</v>
      </c>
      <c r="K106" s="41">
        <v>36.8</v>
      </c>
      <c r="L106" s="49"/>
    </row>
    <row r="107" ht="41.25" customHeight="1" spans="1:12">
      <c r="A107" s="54">
        <v>56</v>
      </c>
      <c r="B107" s="39" t="s">
        <v>246</v>
      </c>
      <c r="C107" s="40" t="s">
        <v>145</v>
      </c>
      <c r="D107" s="40" t="s">
        <v>146</v>
      </c>
      <c r="E107" s="39" t="s">
        <v>147</v>
      </c>
      <c r="F107" s="41">
        <v>0.287</v>
      </c>
      <c r="G107" s="41">
        <v>4222.39</v>
      </c>
      <c r="H107" s="41">
        <v>1211.83</v>
      </c>
      <c r="I107" s="41">
        <v>153.28</v>
      </c>
      <c r="J107" s="41">
        <v>16.65</v>
      </c>
      <c r="K107" s="41">
        <v>29.47</v>
      </c>
      <c r="L107" s="49"/>
    </row>
    <row r="108" ht="28.5" customHeight="1" spans="1:12">
      <c r="A108" s="42">
        <v>57</v>
      </c>
      <c r="B108" s="43" t="s">
        <v>247</v>
      </c>
      <c r="C108" s="57" t="s">
        <v>145</v>
      </c>
      <c r="D108" s="57" t="s">
        <v>149</v>
      </c>
      <c r="E108" s="43" t="s">
        <v>147</v>
      </c>
      <c r="F108" s="44">
        <v>0.065</v>
      </c>
      <c r="G108" s="44">
        <v>5305.61</v>
      </c>
      <c r="H108" s="44">
        <v>344.86</v>
      </c>
      <c r="I108" s="44">
        <v>75.13</v>
      </c>
      <c r="J108" s="44">
        <v>3.21</v>
      </c>
      <c r="K108" s="44">
        <v>13.3</v>
      </c>
      <c r="L108" s="50"/>
    </row>
    <row r="109" ht="24" customHeight="1" spans="1:12">
      <c r="A109" s="31"/>
      <c r="B109" s="31"/>
      <c r="C109" s="31"/>
      <c r="D109" s="31"/>
      <c r="E109" s="31"/>
      <c r="F109" s="31"/>
      <c r="G109" s="31"/>
      <c r="H109" s="31"/>
      <c r="I109" s="45"/>
      <c r="J109" s="45"/>
      <c r="K109" s="45"/>
      <c r="L109" s="45"/>
    </row>
    <row r="110" ht="29.25" customHeight="1" spans="1:12">
      <c r="A110" s="32" t="s">
        <v>75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</row>
    <row r="111" ht="28.5" customHeight="1" spans="1:12">
      <c r="A111" s="33" t="s">
        <v>76</v>
      </c>
      <c r="B111" s="33"/>
      <c r="C111" s="33"/>
      <c r="D111" s="33"/>
      <c r="E111" s="52"/>
      <c r="F111" s="52"/>
      <c r="G111" s="52"/>
      <c r="H111" s="52"/>
      <c r="I111" s="46" t="s">
        <v>248</v>
      </c>
      <c r="J111" s="46"/>
      <c r="K111" s="46"/>
      <c r="L111" s="46"/>
    </row>
    <row r="112" ht="18" customHeight="1" spans="1:12">
      <c r="A112" s="34" t="s">
        <v>16</v>
      </c>
      <c r="B112" s="35" t="s">
        <v>78</v>
      </c>
      <c r="C112" s="35" t="s">
        <v>79</v>
      </c>
      <c r="D112" s="35" t="s">
        <v>80</v>
      </c>
      <c r="E112" s="35" t="s">
        <v>81</v>
      </c>
      <c r="F112" s="35" t="s">
        <v>82</v>
      </c>
      <c r="G112" s="35" t="s">
        <v>83</v>
      </c>
      <c r="H112" s="35" t="s">
        <v>84</v>
      </c>
      <c r="I112" s="35" t="s">
        <v>85</v>
      </c>
      <c r="J112" s="35"/>
      <c r="K112" s="35"/>
      <c r="L112" s="47" t="s">
        <v>86</v>
      </c>
    </row>
    <row r="113" ht="28.5" customHeight="1" spans="1:12">
      <c r="A113" s="36"/>
      <c r="B113" s="37"/>
      <c r="C113" s="37"/>
      <c r="D113" s="37"/>
      <c r="E113" s="37"/>
      <c r="F113" s="37"/>
      <c r="G113" s="37"/>
      <c r="H113" s="37"/>
      <c r="I113" s="37" t="s">
        <v>87</v>
      </c>
      <c r="J113" s="37" t="s">
        <v>88</v>
      </c>
      <c r="K113" s="37" t="s">
        <v>89</v>
      </c>
      <c r="L113" s="48"/>
    </row>
    <row r="114" ht="28.5" customHeight="1" spans="1:12">
      <c r="A114" s="54">
        <v>58</v>
      </c>
      <c r="B114" s="39" t="s">
        <v>249</v>
      </c>
      <c r="C114" s="40" t="s">
        <v>250</v>
      </c>
      <c r="D114" s="40" t="s">
        <v>251</v>
      </c>
      <c r="E114" s="39" t="s">
        <v>252</v>
      </c>
      <c r="F114" s="41">
        <v>16</v>
      </c>
      <c r="G114" s="41">
        <v>9.63</v>
      </c>
      <c r="H114" s="41">
        <v>154.08</v>
      </c>
      <c r="I114" s="41">
        <v>84.8</v>
      </c>
      <c r="J114" s="41"/>
      <c r="K114" s="41">
        <v>14.24</v>
      </c>
      <c r="L114" s="49"/>
    </row>
    <row r="115" ht="28.5" customHeight="1" spans="1:12">
      <c r="A115" s="54">
        <v>59</v>
      </c>
      <c r="B115" s="39" t="s">
        <v>253</v>
      </c>
      <c r="C115" s="40" t="s">
        <v>192</v>
      </c>
      <c r="D115" s="40" t="s">
        <v>254</v>
      </c>
      <c r="E115" s="39" t="s">
        <v>147</v>
      </c>
      <c r="F115" s="41">
        <v>0.063</v>
      </c>
      <c r="G115" s="41">
        <v>9751.01</v>
      </c>
      <c r="H115" s="41">
        <v>614.31</v>
      </c>
      <c r="I115" s="41">
        <v>179.81</v>
      </c>
      <c r="J115" s="41">
        <v>93.69</v>
      </c>
      <c r="K115" s="41">
        <v>50.97</v>
      </c>
      <c r="L115" s="49"/>
    </row>
    <row r="116" ht="41.25" customHeight="1" spans="1:12">
      <c r="A116" s="54">
        <v>60</v>
      </c>
      <c r="B116" s="39" t="s">
        <v>255</v>
      </c>
      <c r="C116" s="40" t="s">
        <v>151</v>
      </c>
      <c r="D116" s="40" t="s">
        <v>256</v>
      </c>
      <c r="E116" s="39" t="s">
        <v>94</v>
      </c>
      <c r="F116" s="41">
        <v>0.24</v>
      </c>
      <c r="G116" s="41">
        <v>5126.66</v>
      </c>
      <c r="H116" s="41">
        <v>1230.4</v>
      </c>
      <c r="I116" s="41">
        <v>269.9</v>
      </c>
      <c r="J116" s="41"/>
      <c r="K116" s="41">
        <v>45.32</v>
      </c>
      <c r="L116" s="49"/>
    </row>
    <row r="117" ht="28.5" customHeight="1" spans="1:12">
      <c r="A117" s="54">
        <v>61</v>
      </c>
      <c r="B117" s="39" t="s">
        <v>257</v>
      </c>
      <c r="C117" s="40" t="s">
        <v>161</v>
      </c>
      <c r="D117" s="40" t="s">
        <v>258</v>
      </c>
      <c r="E117" s="39" t="s">
        <v>94</v>
      </c>
      <c r="F117" s="41">
        <v>0.03</v>
      </c>
      <c r="G117" s="41">
        <v>5810.06</v>
      </c>
      <c r="H117" s="41">
        <v>174.3</v>
      </c>
      <c r="I117" s="41">
        <v>52.65</v>
      </c>
      <c r="J117" s="41"/>
      <c r="K117" s="41">
        <v>8.84</v>
      </c>
      <c r="L117" s="49"/>
    </row>
    <row r="118" ht="41.25" customHeight="1" spans="1:12">
      <c r="A118" s="54">
        <v>62</v>
      </c>
      <c r="B118" s="39" t="s">
        <v>259</v>
      </c>
      <c r="C118" s="40" t="s">
        <v>161</v>
      </c>
      <c r="D118" s="40" t="s">
        <v>260</v>
      </c>
      <c r="E118" s="39" t="s">
        <v>94</v>
      </c>
      <c r="F118" s="41">
        <v>0.13</v>
      </c>
      <c r="G118" s="41">
        <v>5234.57</v>
      </c>
      <c r="H118" s="41">
        <v>680.49</v>
      </c>
      <c r="I118" s="41">
        <v>179.37</v>
      </c>
      <c r="J118" s="41"/>
      <c r="K118" s="41">
        <v>30.12</v>
      </c>
      <c r="L118" s="49"/>
    </row>
    <row r="119" ht="41.25" customHeight="1" spans="1:12">
      <c r="A119" s="54">
        <v>63</v>
      </c>
      <c r="B119" s="39" t="s">
        <v>261</v>
      </c>
      <c r="C119" s="40" t="s">
        <v>158</v>
      </c>
      <c r="D119" s="40" t="s">
        <v>262</v>
      </c>
      <c r="E119" s="39" t="s">
        <v>94</v>
      </c>
      <c r="F119" s="41">
        <v>0.16</v>
      </c>
      <c r="G119" s="41">
        <v>5197.62</v>
      </c>
      <c r="H119" s="41">
        <v>831.62</v>
      </c>
      <c r="I119" s="41">
        <v>184.26</v>
      </c>
      <c r="J119" s="41"/>
      <c r="K119" s="41">
        <v>30.94</v>
      </c>
      <c r="L119" s="49"/>
    </row>
    <row r="120" ht="28.5" customHeight="1" spans="1:12">
      <c r="A120" s="54">
        <v>64</v>
      </c>
      <c r="B120" s="39" t="s">
        <v>263</v>
      </c>
      <c r="C120" s="40" t="s">
        <v>264</v>
      </c>
      <c r="D120" s="40" t="s">
        <v>265</v>
      </c>
      <c r="E120" s="39" t="s">
        <v>94</v>
      </c>
      <c r="F120" s="41">
        <v>0.16</v>
      </c>
      <c r="G120" s="41">
        <v>8144.68</v>
      </c>
      <c r="H120" s="41">
        <v>1303.15</v>
      </c>
      <c r="I120" s="41">
        <v>504.06</v>
      </c>
      <c r="J120" s="41">
        <v>2.14</v>
      </c>
      <c r="K120" s="41">
        <v>85.08</v>
      </c>
      <c r="L120" s="49"/>
    </row>
    <row r="121" ht="28.5" customHeight="1" spans="1:12">
      <c r="A121" s="54">
        <v>65</v>
      </c>
      <c r="B121" s="39" t="s">
        <v>266</v>
      </c>
      <c r="C121" s="40" t="s">
        <v>267</v>
      </c>
      <c r="D121" s="40" t="s">
        <v>268</v>
      </c>
      <c r="E121" s="39" t="s">
        <v>170</v>
      </c>
      <c r="F121" s="41">
        <v>4.88</v>
      </c>
      <c r="G121" s="41">
        <v>751.51</v>
      </c>
      <c r="H121" s="41">
        <v>3667.37</v>
      </c>
      <c r="I121" s="41">
        <v>2551.75</v>
      </c>
      <c r="J121" s="41"/>
      <c r="K121" s="41">
        <v>428.27</v>
      </c>
      <c r="L121" s="49"/>
    </row>
    <row r="122" ht="79.5" customHeight="1" spans="1:12">
      <c r="A122" s="54">
        <v>66</v>
      </c>
      <c r="B122" s="39" t="s">
        <v>269</v>
      </c>
      <c r="C122" s="40" t="s">
        <v>172</v>
      </c>
      <c r="D122" s="40" t="s">
        <v>270</v>
      </c>
      <c r="E122" s="39" t="s">
        <v>98</v>
      </c>
      <c r="F122" s="41">
        <v>14.97</v>
      </c>
      <c r="G122" s="41">
        <v>145.7</v>
      </c>
      <c r="H122" s="41">
        <v>2181.13</v>
      </c>
      <c r="I122" s="41">
        <v>113.02</v>
      </c>
      <c r="J122" s="41"/>
      <c r="K122" s="41">
        <v>19.01</v>
      </c>
      <c r="L122" s="49"/>
    </row>
    <row r="123" ht="28.5" customHeight="1" spans="1:12">
      <c r="A123" s="42" t="s">
        <v>271</v>
      </c>
      <c r="B123" s="43"/>
      <c r="C123" s="43"/>
      <c r="D123" s="43"/>
      <c r="E123" s="43"/>
      <c r="F123" s="43"/>
      <c r="G123" s="43"/>
      <c r="H123" s="44">
        <v>909505.66</v>
      </c>
      <c r="I123" s="44">
        <v>136477.72</v>
      </c>
      <c r="J123" s="44">
        <v>64528.38</v>
      </c>
      <c r="K123" s="44">
        <v>33662.63</v>
      </c>
      <c r="L123" s="50"/>
    </row>
  </sheetData>
  <mergeCells count="161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2:H22"/>
    <mergeCell ref="I22:L22"/>
    <mergeCell ref="A23:L23"/>
    <mergeCell ref="A24:D24"/>
    <mergeCell ref="E24:H24"/>
    <mergeCell ref="I24:L24"/>
    <mergeCell ref="I25:K25"/>
    <mergeCell ref="A33:H33"/>
    <mergeCell ref="I33:L33"/>
    <mergeCell ref="A34:L34"/>
    <mergeCell ref="A35:D35"/>
    <mergeCell ref="E35:H35"/>
    <mergeCell ref="I35:L35"/>
    <mergeCell ref="I36:K36"/>
    <mergeCell ref="A51:H51"/>
    <mergeCell ref="I51:L51"/>
    <mergeCell ref="A52:L52"/>
    <mergeCell ref="A53:D53"/>
    <mergeCell ref="E53:H53"/>
    <mergeCell ref="I53:L53"/>
    <mergeCell ref="I54:K54"/>
    <mergeCell ref="A68:H68"/>
    <mergeCell ref="I68:L68"/>
    <mergeCell ref="A69:L69"/>
    <mergeCell ref="A70:D70"/>
    <mergeCell ref="E70:H70"/>
    <mergeCell ref="I70:L70"/>
    <mergeCell ref="I71:K71"/>
    <mergeCell ref="A81:H81"/>
    <mergeCell ref="I81:L81"/>
    <mergeCell ref="A82:L82"/>
    <mergeCell ref="A83:D83"/>
    <mergeCell ref="E83:H83"/>
    <mergeCell ref="I83:L83"/>
    <mergeCell ref="I84:K84"/>
    <mergeCell ref="A88:H88"/>
    <mergeCell ref="I88:L88"/>
    <mergeCell ref="A89:L89"/>
    <mergeCell ref="A90:D90"/>
    <mergeCell ref="E90:H90"/>
    <mergeCell ref="I90:L90"/>
    <mergeCell ref="I91:K91"/>
    <mergeCell ref="A96:H96"/>
    <mergeCell ref="I96:L96"/>
    <mergeCell ref="A97:L97"/>
    <mergeCell ref="A98:D98"/>
    <mergeCell ref="E98:H98"/>
    <mergeCell ref="I98:L98"/>
    <mergeCell ref="I99:K99"/>
    <mergeCell ref="A109:H109"/>
    <mergeCell ref="I109:L109"/>
    <mergeCell ref="A110:L110"/>
    <mergeCell ref="A111:D111"/>
    <mergeCell ref="E111:H111"/>
    <mergeCell ref="I111:L111"/>
    <mergeCell ref="I112:K112"/>
    <mergeCell ref="A123:G123"/>
    <mergeCell ref="A4:A5"/>
    <mergeCell ref="A15:A16"/>
    <mergeCell ref="A25:A26"/>
    <mergeCell ref="A36:A37"/>
    <mergeCell ref="A54:A55"/>
    <mergeCell ref="A71:A72"/>
    <mergeCell ref="A84:A85"/>
    <mergeCell ref="A91:A92"/>
    <mergeCell ref="A99:A100"/>
    <mergeCell ref="A112:A113"/>
    <mergeCell ref="B4:B5"/>
    <mergeCell ref="B15:B16"/>
    <mergeCell ref="B25:B26"/>
    <mergeCell ref="B36:B37"/>
    <mergeCell ref="B54:B55"/>
    <mergeCell ref="B71:B72"/>
    <mergeCell ref="B84:B85"/>
    <mergeCell ref="B91:B92"/>
    <mergeCell ref="B99:B100"/>
    <mergeCell ref="B112:B113"/>
    <mergeCell ref="C4:C5"/>
    <mergeCell ref="C15:C16"/>
    <mergeCell ref="C25:C26"/>
    <mergeCell ref="C36:C37"/>
    <mergeCell ref="C54:C55"/>
    <mergeCell ref="C71:C72"/>
    <mergeCell ref="C84:C85"/>
    <mergeCell ref="C91:C92"/>
    <mergeCell ref="C99:C100"/>
    <mergeCell ref="C112:C113"/>
    <mergeCell ref="D4:D5"/>
    <mergeCell ref="D15:D16"/>
    <mergeCell ref="D25:D26"/>
    <mergeCell ref="D36:D37"/>
    <mergeCell ref="D54:D55"/>
    <mergeCell ref="D71:D72"/>
    <mergeCell ref="D84:D85"/>
    <mergeCell ref="D91:D92"/>
    <mergeCell ref="D99:D100"/>
    <mergeCell ref="D112:D113"/>
    <mergeCell ref="E4:E5"/>
    <mergeCell ref="E15:E16"/>
    <mergeCell ref="E25:E26"/>
    <mergeCell ref="E36:E37"/>
    <mergeCell ref="E54:E55"/>
    <mergeCell ref="E71:E72"/>
    <mergeCell ref="E84:E85"/>
    <mergeCell ref="E91:E92"/>
    <mergeCell ref="E99:E100"/>
    <mergeCell ref="E112:E113"/>
    <mergeCell ref="F4:F5"/>
    <mergeCell ref="F15:F16"/>
    <mergeCell ref="F25:F26"/>
    <mergeCell ref="F36:F37"/>
    <mergeCell ref="F54:F55"/>
    <mergeCell ref="F71:F72"/>
    <mergeCell ref="F84:F85"/>
    <mergeCell ref="F91:F92"/>
    <mergeCell ref="F99:F100"/>
    <mergeCell ref="F112:F113"/>
    <mergeCell ref="G4:G5"/>
    <mergeCell ref="G15:G16"/>
    <mergeCell ref="G25:G26"/>
    <mergeCell ref="G36:G37"/>
    <mergeCell ref="G54:G55"/>
    <mergeCell ref="G71:G72"/>
    <mergeCell ref="G84:G85"/>
    <mergeCell ref="G91:G92"/>
    <mergeCell ref="G99:G100"/>
    <mergeCell ref="G112:G113"/>
    <mergeCell ref="H4:H5"/>
    <mergeCell ref="H15:H16"/>
    <mergeCell ref="H25:H26"/>
    <mergeCell ref="H36:H37"/>
    <mergeCell ref="H54:H55"/>
    <mergeCell ref="H71:H72"/>
    <mergeCell ref="H84:H85"/>
    <mergeCell ref="H91:H92"/>
    <mergeCell ref="H99:H100"/>
    <mergeCell ref="H112:H113"/>
    <mergeCell ref="L4:L5"/>
    <mergeCell ref="L15:L16"/>
    <mergeCell ref="L25:L26"/>
    <mergeCell ref="L36:L37"/>
    <mergeCell ref="L54:L55"/>
    <mergeCell ref="L71:L72"/>
    <mergeCell ref="L84:L85"/>
    <mergeCell ref="L91:L92"/>
    <mergeCell ref="L99:L100"/>
    <mergeCell ref="L112:L113"/>
  </mergeCells>
  <printOptions horizontalCentered="1"/>
  <pageMargins left="0.19975" right="0.19975" top="0.510416666666667" bottom="0" header="0.510416666666667" footer="0"/>
  <pageSetup paperSize="9" orientation="landscape"/>
  <headerFooter/>
  <rowBreaks count="9" manualBreakCount="9">
    <brk id="11" max="16383" man="1"/>
    <brk id="21" max="16383" man="1"/>
    <brk id="32" max="16383" man="1"/>
    <brk id="50" max="16383" man="1"/>
    <brk id="67" max="16383" man="1"/>
    <brk id="80" max="16383" man="1"/>
    <brk id="87" max="16383" man="1"/>
    <brk id="95" max="16383" man="1"/>
    <brk id="10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285714285714" customWidth="1"/>
    <col min="4" max="4" width="14.5047619047619" customWidth="1"/>
    <col min="5" max="5" width="16.8285714285714" customWidth="1"/>
  </cols>
  <sheetData>
    <row r="1" ht="14.25" customHeight="1" spans="1:5">
      <c r="A1" s="51"/>
      <c r="B1" s="51"/>
      <c r="C1" s="51"/>
      <c r="D1" s="45"/>
      <c r="E1" s="45"/>
    </row>
    <row r="2" ht="29.25" customHeight="1" spans="1:5">
      <c r="A2" s="32" t="s">
        <v>272</v>
      </c>
      <c r="B2" s="32"/>
      <c r="C2" s="32"/>
      <c r="D2" s="32"/>
      <c r="E2" s="32"/>
    </row>
    <row r="3" ht="28.5" customHeight="1" spans="1:5">
      <c r="A3" s="52" t="s">
        <v>23</v>
      </c>
      <c r="B3" s="52"/>
      <c r="C3" s="52"/>
      <c r="D3" s="53"/>
      <c r="E3" s="53"/>
    </row>
    <row r="4" ht="28.5" customHeight="1" spans="1:5">
      <c r="A4" s="52" t="s">
        <v>273</v>
      </c>
      <c r="B4" s="52"/>
      <c r="C4" s="52"/>
      <c r="D4" s="46" t="s">
        <v>274</v>
      </c>
      <c r="E4" s="46"/>
    </row>
    <row r="5" ht="17.25" customHeight="1" spans="1:5">
      <c r="A5" s="34" t="s">
        <v>16</v>
      </c>
      <c r="B5" s="35" t="s">
        <v>79</v>
      </c>
      <c r="C5" s="35" t="s">
        <v>275</v>
      </c>
      <c r="D5" s="35" t="s">
        <v>276</v>
      </c>
      <c r="E5" s="47" t="s">
        <v>26</v>
      </c>
    </row>
    <row r="6" ht="15.75" customHeight="1" spans="1:5">
      <c r="A6" s="54" t="s">
        <v>19</v>
      </c>
      <c r="B6" s="40" t="s">
        <v>56</v>
      </c>
      <c r="C6" s="39" t="s">
        <v>277</v>
      </c>
      <c r="D6" s="41" t="s">
        <v>278</v>
      </c>
      <c r="E6" s="55">
        <v>10946.7</v>
      </c>
    </row>
    <row r="7" ht="15.75" customHeight="1" spans="1:5">
      <c r="A7" s="54" t="s">
        <v>36</v>
      </c>
      <c r="B7" s="40" t="s">
        <v>279</v>
      </c>
      <c r="C7" s="39"/>
      <c r="D7" s="41" t="s">
        <v>280</v>
      </c>
      <c r="E7" s="55"/>
    </row>
    <row r="8" ht="15.75" customHeight="1" spans="1:5">
      <c r="A8" s="54" t="s">
        <v>38</v>
      </c>
      <c r="B8" s="40" t="s">
        <v>281</v>
      </c>
      <c r="C8" s="39"/>
      <c r="D8" s="41" t="s">
        <v>282</v>
      </c>
      <c r="E8" s="55">
        <v>232.53</v>
      </c>
    </row>
    <row r="9" ht="15.75" customHeight="1" spans="1:5">
      <c r="A9" s="54" t="s">
        <v>40</v>
      </c>
      <c r="B9" s="40" t="s">
        <v>283</v>
      </c>
      <c r="C9" s="39"/>
      <c r="D9" s="41" t="s">
        <v>284</v>
      </c>
      <c r="E9" s="55">
        <v>268.3</v>
      </c>
    </row>
    <row r="10" ht="15.75" customHeight="1" spans="1:5">
      <c r="A10" s="54" t="s">
        <v>285</v>
      </c>
      <c r="B10" s="40" t="s">
        <v>286</v>
      </c>
      <c r="C10" s="39"/>
      <c r="D10" s="41" t="s">
        <v>287</v>
      </c>
      <c r="E10" s="55">
        <v>1699.24</v>
      </c>
    </row>
    <row r="11" ht="15.75" customHeight="1" spans="1:5">
      <c r="A11" s="54"/>
      <c r="B11" s="40"/>
      <c r="C11" s="39"/>
      <c r="D11" s="41"/>
      <c r="E11" s="55"/>
    </row>
    <row r="12" ht="15.75" customHeight="1" spans="1:5">
      <c r="A12" s="54"/>
      <c r="B12" s="40"/>
      <c r="C12" s="39"/>
      <c r="D12" s="41"/>
      <c r="E12" s="55"/>
    </row>
    <row r="13" ht="15.75" customHeight="1" spans="1:5">
      <c r="A13" s="54"/>
      <c r="B13" s="40"/>
      <c r="C13" s="39"/>
      <c r="D13" s="41"/>
      <c r="E13" s="55"/>
    </row>
    <row r="14" ht="15.75" customHeight="1" spans="1:5">
      <c r="A14" s="54"/>
      <c r="B14" s="40"/>
      <c r="C14" s="39"/>
      <c r="D14" s="41"/>
      <c r="E14" s="55"/>
    </row>
    <row r="15" ht="15.75" customHeight="1" spans="1:5">
      <c r="A15" s="54"/>
      <c r="B15" s="40"/>
      <c r="C15" s="39"/>
      <c r="D15" s="41"/>
      <c r="E15" s="55"/>
    </row>
    <row r="16" ht="15.75" customHeight="1" spans="1:5">
      <c r="A16" s="54"/>
      <c r="B16" s="40"/>
      <c r="C16" s="39"/>
      <c r="D16" s="41"/>
      <c r="E16" s="55"/>
    </row>
    <row r="17" ht="15.75" customHeight="1" spans="1:5">
      <c r="A17" s="54"/>
      <c r="B17" s="40"/>
      <c r="C17" s="39"/>
      <c r="D17" s="41"/>
      <c r="E17" s="55"/>
    </row>
    <row r="18" ht="15.75" customHeight="1" spans="1:5">
      <c r="A18" s="54"/>
      <c r="B18" s="40"/>
      <c r="C18" s="39"/>
      <c r="D18" s="41"/>
      <c r="E18" s="55"/>
    </row>
    <row r="19" ht="15.75" customHeight="1" spans="1:5">
      <c r="A19" s="54"/>
      <c r="B19" s="40"/>
      <c r="C19" s="39"/>
      <c r="D19" s="41"/>
      <c r="E19" s="55"/>
    </row>
    <row r="20" ht="15.75" customHeight="1" spans="1:5">
      <c r="A20" s="54"/>
      <c r="B20" s="40"/>
      <c r="C20" s="39"/>
      <c r="D20" s="41"/>
      <c r="E20" s="55"/>
    </row>
    <row r="21" ht="15.75" customHeight="1" spans="1:5">
      <c r="A21" s="54"/>
      <c r="B21" s="40"/>
      <c r="C21" s="39"/>
      <c r="D21" s="41"/>
      <c r="E21" s="55"/>
    </row>
    <row r="22" ht="15.75" customHeight="1" spans="1:5">
      <c r="A22" s="54"/>
      <c r="B22" s="40"/>
      <c r="C22" s="39"/>
      <c r="D22" s="41"/>
      <c r="E22" s="55"/>
    </row>
    <row r="23" ht="15.75" customHeight="1" spans="1:5">
      <c r="A23" s="54"/>
      <c r="B23" s="40"/>
      <c r="C23" s="39"/>
      <c r="D23" s="41"/>
      <c r="E23" s="55"/>
    </row>
    <row r="24" ht="15.75" customHeight="1" spans="1:5">
      <c r="A24" s="54"/>
      <c r="B24" s="40"/>
      <c r="C24" s="39"/>
      <c r="D24" s="41"/>
      <c r="E24" s="55"/>
    </row>
    <row r="25" ht="15.75" customHeight="1" spans="1:5">
      <c r="A25" s="54"/>
      <c r="B25" s="40"/>
      <c r="C25" s="39"/>
      <c r="D25" s="41"/>
      <c r="E25" s="55"/>
    </row>
    <row r="26" ht="15.75" customHeight="1" spans="1:5">
      <c r="A26" s="54"/>
      <c r="B26" s="40"/>
      <c r="C26" s="39"/>
      <c r="D26" s="41"/>
      <c r="E26" s="55"/>
    </row>
    <row r="27" ht="15.75" customHeight="1" spans="1:5">
      <c r="A27" s="54"/>
      <c r="B27" s="40"/>
      <c r="C27" s="39"/>
      <c r="D27" s="41"/>
      <c r="E27" s="55"/>
    </row>
    <row r="28" ht="15.75" customHeight="1" spans="1:5">
      <c r="A28" s="54"/>
      <c r="B28" s="40"/>
      <c r="C28" s="39"/>
      <c r="D28" s="41"/>
      <c r="E28" s="55"/>
    </row>
    <row r="29" ht="15.75" customHeight="1" spans="1:5">
      <c r="A29" s="54"/>
      <c r="B29" s="40"/>
      <c r="C29" s="39"/>
      <c r="D29" s="41"/>
      <c r="E29" s="55"/>
    </row>
    <row r="30" ht="15.75" customHeight="1" spans="1:5">
      <c r="A30" s="54"/>
      <c r="B30" s="40"/>
      <c r="C30" s="39"/>
      <c r="D30" s="41"/>
      <c r="E30" s="55"/>
    </row>
    <row r="31" ht="15.75" customHeight="1" spans="1:5">
      <c r="A31" s="54"/>
      <c r="B31" s="40"/>
      <c r="C31" s="39"/>
      <c r="D31" s="41"/>
      <c r="E31" s="55"/>
    </row>
    <row r="32" ht="15.75" customHeight="1" spans="1:5">
      <c r="A32" s="54"/>
      <c r="B32" s="40"/>
      <c r="C32" s="39"/>
      <c r="D32" s="41"/>
      <c r="E32" s="55"/>
    </row>
    <row r="33" ht="15.75" customHeight="1" spans="1:5">
      <c r="A33" s="54"/>
      <c r="B33" s="40"/>
      <c r="C33" s="39"/>
      <c r="D33" s="41"/>
      <c r="E33" s="55"/>
    </row>
    <row r="34" ht="15.75" customHeight="1" spans="1:5">
      <c r="A34" s="54"/>
      <c r="B34" s="40"/>
      <c r="C34" s="39"/>
      <c r="D34" s="41"/>
      <c r="E34" s="55"/>
    </row>
    <row r="35" ht="15.75" customHeight="1" spans="1:5">
      <c r="A35" s="54"/>
      <c r="B35" s="40"/>
      <c r="C35" s="39"/>
      <c r="D35" s="41"/>
      <c r="E35" s="55"/>
    </row>
    <row r="36" ht="15.75" customHeight="1" spans="1:5">
      <c r="A36" s="54"/>
      <c r="B36" s="40"/>
      <c r="C36" s="39"/>
      <c r="D36" s="41"/>
      <c r="E36" s="55"/>
    </row>
    <row r="37" ht="15.75" customHeight="1" spans="1:5">
      <c r="A37" s="54"/>
      <c r="B37" s="40"/>
      <c r="C37" s="39"/>
      <c r="D37" s="41"/>
      <c r="E37" s="55"/>
    </row>
    <row r="38" ht="15.75" customHeight="1" spans="1:5">
      <c r="A38" s="54"/>
      <c r="B38" s="40"/>
      <c r="C38" s="39"/>
      <c r="D38" s="41"/>
      <c r="E38" s="55"/>
    </row>
    <row r="39" ht="15.75" customHeight="1" spans="1:5">
      <c r="A39" s="54"/>
      <c r="B39" s="40"/>
      <c r="C39" s="39"/>
      <c r="D39" s="41"/>
      <c r="E39" s="55"/>
    </row>
    <row r="40" ht="15.75" customHeight="1" spans="1:5">
      <c r="A40" s="54"/>
      <c r="B40" s="40"/>
      <c r="C40" s="39"/>
      <c r="D40" s="41"/>
      <c r="E40" s="55"/>
    </row>
    <row r="41" ht="15.75" customHeight="1" spans="1:5">
      <c r="A41" s="54"/>
      <c r="B41" s="40"/>
      <c r="C41" s="39"/>
      <c r="D41" s="41"/>
      <c r="E41" s="55"/>
    </row>
    <row r="42" ht="15.75" customHeight="1" spans="1:5">
      <c r="A42" s="54"/>
      <c r="B42" s="40"/>
      <c r="C42" s="39"/>
      <c r="D42" s="41"/>
      <c r="E42" s="55"/>
    </row>
    <row r="43" ht="15.75" customHeight="1" spans="1:5">
      <c r="A43" s="42" t="s">
        <v>21</v>
      </c>
      <c r="B43" s="43"/>
      <c r="C43" s="43"/>
      <c r="D43" s="43"/>
      <c r="E43" s="56">
        <v>13146.77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3:D43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31"/>
      <c r="B1" s="31"/>
      <c r="C1" s="31"/>
      <c r="D1" s="31"/>
      <c r="E1" s="31"/>
      <c r="F1" s="31"/>
      <c r="G1" s="31"/>
      <c r="H1" s="31"/>
      <c r="I1" s="45"/>
      <c r="J1" s="45"/>
      <c r="K1" s="45"/>
      <c r="L1" s="45"/>
    </row>
    <row r="2" ht="29.25" customHeight="1" spans="1:12">
      <c r="A2" s="32" t="s">
        <v>288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 spans="1:12">
      <c r="A3" s="33" t="s">
        <v>23</v>
      </c>
      <c r="B3" s="33"/>
      <c r="C3" s="33"/>
      <c r="D3" s="33"/>
      <c r="E3" s="33"/>
      <c r="F3" s="33"/>
      <c r="G3" s="33"/>
      <c r="H3" s="33"/>
      <c r="I3" s="46"/>
      <c r="J3" s="46"/>
      <c r="K3" s="46"/>
      <c r="L3" s="46"/>
    </row>
    <row r="4" ht="28.5" customHeight="1" spans="1:12">
      <c r="A4" s="33" t="s">
        <v>76</v>
      </c>
      <c r="B4" s="33"/>
      <c r="C4" s="33"/>
      <c r="D4" s="33"/>
      <c r="E4" s="33"/>
      <c r="F4" s="33"/>
      <c r="G4" s="33"/>
      <c r="H4" s="33"/>
      <c r="I4" s="46" t="s">
        <v>274</v>
      </c>
      <c r="J4" s="46"/>
      <c r="K4" s="46"/>
      <c r="L4" s="46"/>
    </row>
    <row r="5" ht="18" customHeight="1" spans="1:12">
      <c r="A5" s="34" t="s">
        <v>16</v>
      </c>
      <c r="B5" s="35" t="s">
        <v>78</v>
      </c>
      <c r="C5" s="35" t="s">
        <v>79</v>
      </c>
      <c r="D5" s="35" t="s">
        <v>80</v>
      </c>
      <c r="E5" s="35" t="s">
        <v>81</v>
      </c>
      <c r="F5" s="35" t="s">
        <v>82</v>
      </c>
      <c r="G5" s="35" t="s">
        <v>83</v>
      </c>
      <c r="H5" s="35" t="s">
        <v>84</v>
      </c>
      <c r="I5" s="35" t="s">
        <v>85</v>
      </c>
      <c r="J5" s="35"/>
      <c r="K5" s="35"/>
      <c r="L5" s="47" t="s">
        <v>86</v>
      </c>
    </row>
    <row r="6" ht="18" customHeight="1" spans="1:12">
      <c r="A6" s="36"/>
      <c r="B6" s="37"/>
      <c r="C6" s="37"/>
      <c r="D6" s="37"/>
      <c r="E6" s="37"/>
      <c r="F6" s="37"/>
      <c r="G6" s="37"/>
      <c r="H6" s="37"/>
      <c r="I6" s="37" t="s">
        <v>87</v>
      </c>
      <c r="J6" s="37" t="s">
        <v>88</v>
      </c>
      <c r="K6" s="37" t="s">
        <v>89</v>
      </c>
      <c r="L6" s="48"/>
    </row>
    <row r="7" ht="18" customHeight="1" spans="1:12">
      <c r="A7" s="38"/>
      <c r="B7" s="39"/>
      <c r="C7" s="40" t="s">
        <v>289</v>
      </c>
      <c r="D7" s="40"/>
      <c r="E7" s="40"/>
      <c r="F7" s="40"/>
      <c r="G7" s="41"/>
      <c r="H7" s="41"/>
      <c r="I7" s="41"/>
      <c r="J7" s="41"/>
      <c r="K7" s="41"/>
      <c r="L7" s="49"/>
    </row>
    <row r="8" ht="15.75" customHeight="1" spans="1:12">
      <c r="A8" s="38"/>
      <c r="B8" s="39"/>
      <c r="C8" s="40"/>
      <c r="D8" s="40"/>
      <c r="E8" s="39"/>
      <c r="F8" s="41"/>
      <c r="G8" s="41"/>
      <c r="H8" s="41"/>
      <c r="I8" s="41"/>
      <c r="J8" s="41"/>
      <c r="K8" s="41"/>
      <c r="L8" s="49"/>
    </row>
    <row r="9" ht="15.75" customHeight="1" spans="1:12">
      <c r="A9" s="38"/>
      <c r="B9" s="39"/>
      <c r="C9" s="40"/>
      <c r="D9" s="40"/>
      <c r="E9" s="39"/>
      <c r="F9" s="41"/>
      <c r="G9" s="41"/>
      <c r="H9" s="41"/>
      <c r="I9" s="41"/>
      <c r="J9" s="41"/>
      <c r="K9" s="41"/>
      <c r="L9" s="49"/>
    </row>
    <row r="10" ht="15.75" customHeight="1" spans="1:12">
      <c r="A10" s="38"/>
      <c r="B10" s="39"/>
      <c r="C10" s="40"/>
      <c r="D10" s="40"/>
      <c r="E10" s="39"/>
      <c r="F10" s="41"/>
      <c r="G10" s="41"/>
      <c r="H10" s="41"/>
      <c r="I10" s="41"/>
      <c r="J10" s="41"/>
      <c r="K10" s="41"/>
      <c r="L10" s="49"/>
    </row>
    <row r="11" ht="15.75" customHeight="1" spans="1:12">
      <c r="A11" s="38"/>
      <c r="B11" s="39"/>
      <c r="C11" s="40"/>
      <c r="D11" s="40"/>
      <c r="E11" s="39"/>
      <c r="F11" s="41"/>
      <c r="G11" s="41"/>
      <c r="H11" s="41"/>
      <c r="I11" s="41"/>
      <c r="J11" s="41"/>
      <c r="K11" s="41"/>
      <c r="L11" s="49"/>
    </row>
    <row r="12" ht="15.75" customHeight="1" spans="1:12">
      <c r="A12" s="38"/>
      <c r="B12" s="39"/>
      <c r="C12" s="40"/>
      <c r="D12" s="40"/>
      <c r="E12" s="39"/>
      <c r="F12" s="41"/>
      <c r="G12" s="41"/>
      <c r="H12" s="41"/>
      <c r="I12" s="41"/>
      <c r="J12" s="41"/>
      <c r="K12" s="41"/>
      <c r="L12" s="49"/>
    </row>
    <row r="13" ht="15.75" customHeight="1" spans="1:12">
      <c r="A13" s="38"/>
      <c r="B13" s="39"/>
      <c r="C13" s="40"/>
      <c r="D13" s="40"/>
      <c r="E13" s="39"/>
      <c r="F13" s="41"/>
      <c r="G13" s="41"/>
      <c r="H13" s="41"/>
      <c r="I13" s="41"/>
      <c r="J13" s="41"/>
      <c r="K13" s="41"/>
      <c r="L13" s="49"/>
    </row>
    <row r="14" ht="15.75" customHeight="1" spans="1:12">
      <c r="A14" s="38"/>
      <c r="B14" s="39"/>
      <c r="C14" s="40"/>
      <c r="D14" s="40"/>
      <c r="E14" s="39"/>
      <c r="F14" s="41"/>
      <c r="G14" s="41"/>
      <c r="H14" s="41"/>
      <c r="I14" s="41"/>
      <c r="J14" s="41"/>
      <c r="K14" s="41"/>
      <c r="L14" s="49"/>
    </row>
    <row r="15" ht="15.75" customHeight="1" spans="1:12">
      <c r="A15" s="38"/>
      <c r="B15" s="39"/>
      <c r="C15" s="40"/>
      <c r="D15" s="40"/>
      <c r="E15" s="39"/>
      <c r="F15" s="41"/>
      <c r="G15" s="41"/>
      <c r="H15" s="41"/>
      <c r="I15" s="41"/>
      <c r="J15" s="41"/>
      <c r="K15" s="41"/>
      <c r="L15" s="49"/>
    </row>
    <row r="16" ht="15.75" customHeight="1" spans="1:12">
      <c r="A16" s="38"/>
      <c r="B16" s="39"/>
      <c r="C16" s="40"/>
      <c r="D16" s="40"/>
      <c r="E16" s="39"/>
      <c r="F16" s="41"/>
      <c r="G16" s="41"/>
      <c r="H16" s="41"/>
      <c r="I16" s="41"/>
      <c r="J16" s="41"/>
      <c r="K16" s="41"/>
      <c r="L16" s="49"/>
    </row>
    <row r="17" ht="15.75" customHeight="1" spans="1:12">
      <c r="A17" s="38"/>
      <c r="B17" s="39"/>
      <c r="C17" s="40"/>
      <c r="D17" s="40"/>
      <c r="E17" s="39"/>
      <c r="F17" s="41"/>
      <c r="G17" s="41"/>
      <c r="H17" s="41"/>
      <c r="I17" s="41"/>
      <c r="J17" s="41"/>
      <c r="K17" s="41"/>
      <c r="L17" s="49"/>
    </row>
    <row r="18" ht="15.75" customHeight="1" spans="1:12">
      <c r="A18" s="38"/>
      <c r="B18" s="39"/>
      <c r="C18" s="40"/>
      <c r="D18" s="40"/>
      <c r="E18" s="39"/>
      <c r="F18" s="41"/>
      <c r="G18" s="41"/>
      <c r="H18" s="41"/>
      <c r="I18" s="41"/>
      <c r="J18" s="41"/>
      <c r="K18" s="41"/>
      <c r="L18" s="49"/>
    </row>
    <row r="19" ht="15.75" customHeight="1" spans="1:12">
      <c r="A19" s="38"/>
      <c r="B19" s="39"/>
      <c r="C19" s="40"/>
      <c r="D19" s="40"/>
      <c r="E19" s="39"/>
      <c r="F19" s="41"/>
      <c r="G19" s="41"/>
      <c r="H19" s="41"/>
      <c r="I19" s="41"/>
      <c r="J19" s="41"/>
      <c r="K19" s="41"/>
      <c r="L19" s="49"/>
    </row>
    <row r="20" ht="15.75" customHeight="1" spans="1:12">
      <c r="A20" s="38"/>
      <c r="B20" s="39"/>
      <c r="C20" s="40"/>
      <c r="D20" s="40"/>
      <c r="E20" s="39"/>
      <c r="F20" s="41"/>
      <c r="G20" s="41"/>
      <c r="H20" s="41"/>
      <c r="I20" s="41"/>
      <c r="J20" s="41"/>
      <c r="K20" s="41"/>
      <c r="L20" s="49"/>
    </row>
    <row r="21" ht="15.75" customHeight="1" spans="1:12">
      <c r="A21" s="38"/>
      <c r="B21" s="39"/>
      <c r="C21" s="40"/>
      <c r="D21" s="40"/>
      <c r="E21" s="39"/>
      <c r="F21" s="41"/>
      <c r="G21" s="41"/>
      <c r="H21" s="41"/>
      <c r="I21" s="41"/>
      <c r="J21" s="41"/>
      <c r="K21" s="41"/>
      <c r="L21" s="49"/>
    </row>
    <row r="22" ht="15.75" customHeight="1" spans="1:12">
      <c r="A22" s="38"/>
      <c r="B22" s="39"/>
      <c r="C22" s="40"/>
      <c r="D22" s="40"/>
      <c r="E22" s="39"/>
      <c r="F22" s="41"/>
      <c r="G22" s="41"/>
      <c r="H22" s="41"/>
      <c r="I22" s="41"/>
      <c r="J22" s="41"/>
      <c r="K22" s="41"/>
      <c r="L22" s="49"/>
    </row>
    <row r="23" ht="15.75" customHeight="1" spans="1:12">
      <c r="A23" s="38"/>
      <c r="B23" s="39"/>
      <c r="C23" s="40"/>
      <c r="D23" s="40"/>
      <c r="E23" s="39"/>
      <c r="F23" s="41"/>
      <c r="G23" s="41"/>
      <c r="H23" s="41"/>
      <c r="I23" s="41"/>
      <c r="J23" s="41"/>
      <c r="K23" s="41"/>
      <c r="L23" s="49"/>
    </row>
    <row r="24" ht="15.75" customHeight="1" spans="1:12">
      <c r="A24" s="38"/>
      <c r="B24" s="39"/>
      <c r="C24" s="40"/>
      <c r="D24" s="40"/>
      <c r="E24" s="39"/>
      <c r="F24" s="41"/>
      <c r="G24" s="41"/>
      <c r="H24" s="41"/>
      <c r="I24" s="41"/>
      <c r="J24" s="41"/>
      <c r="K24" s="41"/>
      <c r="L24" s="49"/>
    </row>
    <row r="25" ht="15.75" customHeight="1" spans="1:12">
      <c r="A25" s="38"/>
      <c r="B25" s="39"/>
      <c r="C25" s="40"/>
      <c r="D25" s="40"/>
      <c r="E25" s="39"/>
      <c r="F25" s="41"/>
      <c r="G25" s="41"/>
      <c r="H25" s="41"/>
      <c r="I25" s="41"/>
      <c r="J25" s="41"/>
      <c r="K25" s="41"/>
      <c r="L25" s="49"/>
    </row>
    <row r="26" ht="15.75" customHeight="1" spans="1:12">
      <c r="A26" s="38"/>
      <c r="B26" s="39"/>
      <c r="C26" s="40"/>
      <c r="D26" s="40"/>
      <c r="E26" s="39"/>
      <c r="F26" s="41"/>
      <c r="G26" s="41"/>
      <c r="H26" s="41"/>
      <c r="I26" s="41"/>
      <c r="J26" s="41"/>
      <c r="K26" s="41"/>
      <c r="L26" s="49"/>
    </row>
    <row r="27" ht="15.75" customHeight="1" spans="1:12">
      <c r="A27" s="38"/>
      <c r="B27" s="39"/>
      <c r="C27" s="40"/>
      <c r="D27" s="40"/>
      <c r="E27" s="39"/>
      <c r="F27" s="41"/>
      <c r="G27" s="41"/>
      <c r="H27" s="41"/>
      <c r="I27" s="41"/>
      <c r="J27" s="41"/>
      <c r="K27" s="41"/>
      <c r="L27" s="49"/>
    </row>
    <row r="28" ht="15.75" customHeight="1" spans="1:12">
      <c r="A28" s="42" t="s">
        <v>271</v>
      </c>
      <c r="B28" s="43"/>
      <c r="C28" s="43"/>
      <c r="D28" s="43"/>
      <c r="E28" s="43"/>
      <c r="F28" s="43"/>
      <c r="G28" s="43"/>
      <c r="H28" s="44"/>
      <c r="I28" s="44"/>
      <c r="J28" s="44"/>
      <c r="K28" s="44"/>
      <c r="L28" s="5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714285714286" customWidth="1"/>
    <col min="2" max="2" width="45.1714285714286" customWidth="1"/>
    <col min="3" max="3" width="28" customWidth="1"/>
    <col min="4" max="4" width="22.8285714285714" customWidth="1"/>
  </cols>
  <sheetData>
    <row r="1" ht="18" customHeight="1" spans="1:4">
      <c r="A1" s="31"/>
      <c r="B1" s="31"/>
      <c r="C1" s="31"/>
      <c r="D1" s="45"/>
    </row>
    <row r="2" ht="33.75" customHeight="1" spans="1:4">
      <c r="A2" s="32" t="s">
        <v>68</v>
      </c>
      <c r="B2" s="32"/>
      <c r="C2" s="32"/>
      <c r="D2" s="32"/>
    </row>
    <row r="3" ht="36.75" customHeight="1" spans="1:4">
      <c r="A3" s="51" t="s">
        <v>290</v>
      </c>
      <c r="B3" s="51"/>
      <c r="C3" s="51"/>
      <c r="D3" s="59" t="s">
        <v>70</v>
      </c>
    </row>
    <row r="4" ht="17.25" customHeight="1" spans="1:4">
      <c r="A4" s="60" t="s">
        <v>16</v>
      </c>
      <c r="B4" s="61" t="s">
        <v>71</v>
      </c>
      <c r="C4" s="61" t="s">
        <v>72</v>
      </c>
      <c r="D4" s="62" t="s">
        <v>73</v>
      </c>
    </row>
    <row r="5" ht="15.75" customHeight="1" spans="1:4">
      <c r="A5" s="63" t="s">
        <v>30</v>
      </c>
      <c r="B5" s="64" t="s">
        <v>51</v>
      </c>
      <c r="C5" s="65"/>
      <c r="D5" s="66">
        <v>477697.48</v>
      </c>
    </row>
    <row r="6" ht="15.75" customHeight="1" spans="1:4">
      <c r="A6" s="63" t="s">
        <v>33</v>
      </c>
      <c r="B6" s="64" t="s">
        <v>52</v>
      </c>
      <c r="C6" s="65"/>
      <c r="D6" s="66">
        <v>6449.48</v>
      </c>
    </row>
    <row r="7" ht="15.75" customHeight="1" spans="1:4">
      <c r="A7" s="63" t="s">
        <v>19</v>
      </c>
      <c r="B7" s="64" t="s">
        <v>54</v>
      </c>
      <c r="C7" s="65"/>
      <c r="D7" s="66">
        <v>6449.48</v>
      </c>
    </row>
    <row r="8" ht="15.75" customHeight="1" spans="1:4">
      <c r="A8" s="63" t="s">
        <v>36</v>
      </c>
      <c r="B8" s="64" t="s">
        <v>58</v>
      </c>
      <c r="C8" s="65"/>
      <c r="D8" s="66"/>
    </row>
    <row r="9" ht="15.75" customHeight="1" spans="1:4">
      <c r="A9" s="63" t="s">
        <v>59</v>
      </c>
      <c r="B9" s="64" t="s">
        <v>60</v>
      </c>
      <c r="C9" s="65"/>
      <c r="D9" s="66"/>
    </row>
    <row r="10" ht="15.75" customHeight="1" spans="1:4">
      <c r="A10" s="63" t="s">
        <v>62</v>
      </c>
      <c r="B10" s="64" t="s">
        <v>39</v>
      </c>
      <c r="C10" s="65"/>
      <c r="D10" s="66">
        <v>11301.66</v>
      </c>
    </row>
    <row r="11" ht="15.75" customHeight="1" spans="1:4">
      <c r="A11" s="63" t="s">
        <v>63</v>
      </c>
      <c r="B11" s="64" t="s">
        <v>41</v>
      </c>
      <c r="C11" s="65"/>
      <c r="D11" s="66">
        <v>44590.38</v>
      </c>
    </row>
    <row r="12" ht="15.75" customHeight="1" spans="1:4">
      <c r="A12" s="63"/>
      <c r="B12" s="64"/>
      <c r="C12" s="65"/>
      <c r="D12" s="66"/>
    </row>
    <row r="13" ht="15.75" customHeight="1" spans="1:4">
      <c r="A13" s="63"/>
      <c r="B13" s="64"/>
      <c r="C13" s="65"/>
      <c r="D13" s="66"/>
    </row>
    <row r="14" ht="15.75" customHeight="1" spans="1:4">
      <c r="A14" s="63"/>
      <c r="B14" s="64"/>
      <c r="C14" s="65"/>
      <c r="D14" s="66"/>
    </row>
    <row r="15" ht="15.75" customHeight="1" spans="1:4">
      <c r="A15" s="63"/>
      <c r="B15" s="64"/>
      <c r="C15" s="65"/>
      <c r="D15" s="66"/>
    </row>
    <row r="16" ht="15.75" customHeight="1" spans="1:4">
      <c r="A16" s="63"/>
      <c r="B16" s="64"/>
      <c r="C16" s="65"/>
      <c r="D16" s="66"/>
    </row>
    <row r="17" ht="15.75" customHeight="1" spans="1:4">
      <c r="A17" s="63"/>
      <c r="B17" s="64"/>
      <c r="C17" s="65"/>
      <c r="D17" s="66"/>
    </row>
    <row r="18" ht="15.75" customHeight="1" spans="1:4">
      <c r="A18" s="63"/>
      <c r="B18" s="64"/>
      <c r="C18" s="65"/>
      <c r="D18" s="66"/>
    </row>
    <row r="19" ht="15.75" customHeight="1" spans="1:4">
      <c r="A19" s="63"/>
      <c r="B19" s="64"/>
      <c r="C19" s="65"/>
      <c r="D19" s="66"/>
    </row>
    <row r="20" ht="15.75" customHeight="1" spans="1:4">
      <c r="A20" s="63"/>
      <c r="B20" s="64"/>
      <c r="C20" s="65"/>
      <c r="D20" s="66"/>
    </row>
    <row r="21" ht="15.75" customHeight="1" spans="1:4">
      <c r="A21" s="63"/>
      <c r="B21" s="64"/>
      <c r="C21" s="65"/>
      <c r="D21" s="66"/>
    </row>
    <row r="22" ht="15.75" customHeight="1" spans="1:4">
      <c r="A22" s="63"/>
      <c r="B22" s="64"/>
      <c r="C22" s="65"/>
      <c r="D22" s="66"/>
    </row>
    <row r="23" ht="15.75" customHeight="1" spans="1:4">
      <c r="A23" s="63"/>
      <c r="B23" s="64"/>
      <c r="C23" s="65"/>
      <c r="D23" s="66"/>
    </row>
    <row r="24" ht="15.75" customHeight="1" spans="1:4">
      <c r="A24" s="63"/>
      <c r="B24" s="64"/>
      <c r="C24" s="65"/>
      <c r="D24" s="66"/>
    </row>
    <row r="25" ht="15.75" customHeight="1" spans="1:4">
      <c r="A25" s="63"/>
      <c r="B25" s="64"/>
      <c r="C25" s="65"/>
      <c r="D25" s="66"/>
    </row>
    <row r="26" ht="15.75" customHeight="1" spans="1:4">
      <c r="A26" s="63"/>
      <c r="B26" s="64"/>
      <c r="C26" s="65"/>
      <c r="D26" s="66"/>
    </row>
    <row r="27" ht="15.75" customHeight="1" spans="1:4">
      <c r="A27" s="63"/>
      <c r="B27" s="64"/>
      <c r="C27" s="65"/>
      <c r="D27" s="66"/>
    </row>
    <row r="28" ht="15.75" customHeight="1" spans="1:4">
      <c r="A28" s="63"/>
      <c r="B28" s="64"/>
      <c r="C28" s="65"/>
      <c r="D28" s="66"/>
    </row>
    <row r="29" ht="15.75" customHeight="1" spans="1:4">
      <c r="A29" s="63"/>
      <c r="B29" s="64"/>
      <c r="C29" s="65"/>
      <c r="D29" s="66"/>
    </row>
    <row r="30" ht="15.75" customHeight="1" spans="1:4">
      <c r="A30" s="63"/>
      <c r="B30" s="64"/>
      <c r="C30" s="65"/>
      <c r="D30" s="66"/>
    </row>
    <row r="31" ht="15.75" customHeight="1" spans="1:4">
      <c r="A31" s="63"/>
      <c r="B31" s="64"/>
      <c r="C31" s="65"/>
      <c r="D31" s="66"/>
    </row>
    <row r="32" ht="15.75" customHeight="1" spans="1:4">
      <c r="A32" s="63"/>
      <c r="B32" s="64"/>
      <c r="C32" s="65"/>
      <c r="D32" s="66"/>
    </row>
    <row r="33" ht="15.75" customHeight="1" spans="1:4">
      <c r="A33" s="63"/>
      <c r="B33" s="64"/>
      <c r="C33" s="65"/>
      <c r="D33" s="66"/>
    </row>
    <row r="34" ht="15.75" customHeight="1" spans="1:4">
      <c r="A34" s="63"/>
      <c r="B34" s="64"/>
      <c r="C34" s="65"/>
      <c r="D34" s="66"/>
    </row>
    <row r="35" ht="15.75" customHeight="1" spans="1:4">
      <c r="A35" s="63"/>
      <c r="B35" s="64"/>
      <c r="C35" s="65"/>
      <c r="D35" s="66"/>
    </row>
    <row r="36" ht="15.75" customHeight="1" spans="1:4">
      <c r="A36" s="63"/>
      <c r="B36" s="64"/>
      <c r="C36" s="65"/>
      <c r="D36" s="66"/>
    </row>
    <row r="37" ht="15.75" customHeight="1" spans="1:4">
      <c r="A37" s="63"/>
      <c r="B37" s="64"/>
      <c r="C37" s="65"/>
      <c r="D37" s="66"/>
    </row>
    <row r="38" ht="15.75" customHeight="1" spans="1:4">
      <c r="A38" s="63"/>
      <c r="B38" s="64"/>
      <c r="C38" s="65"/>
      <c r="D38" s="66"/>
    </row>
    <row r="39" ht="15.75" customHeight="1" spans="1:4">
      <c r="A39" s="63"/>
      <c r="B39" s="64"/>
      <c r="C39" s="65"/>
      <c r="D39" s="66"/>
    </row>
    <row r="40" ht="15.75" customHeight="1" spans="1:4">
      <c r="A40" s="63"/>
      <c r="B40" s="64"/>
      <c r="C40" s="65"/>
      <c r="D40" s="66"/>
    </row>
    <row r="41" ht="15.75" customHeight="1" spans="1:4">
      <c r="A41" s="63"/>
      <c r="B41" s="64"/>
      <c r="C41" s="65"/>
      <c r="D41" s="66"/>
    </row>
    <row r="42" ht="15.75" customHeight="1" spans="1:4">
      <c r="A42" s="63"/>
      <c r="B42" s="64"/>
      <c r="C42" s="65"/>
      <c r="D42" s="66"/>
    </row>
    <row r="43" ht="15.75" customHeight="1" spans="1:4">
      <c r="A43" s="67" t="s">
        <v>64</v>
      </c>
      <c r="B43" s="68"/>
      <c r="C43" s="68"/>
      <c r="D43" s="69" t="s">
        <v>291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31"/>
      <c r="B1" s="31"/>
      <c r="C1" s="31"/>
      <c r="D1" s="31"/>
      <c r="E1" s="31"/>
      <c r="F1" s="31"/>
      <c r="G1" s="31"/>
      <c r="H1" s="31"/>
      <c r="I1" s="45"/>
      <c r="J1" s="45"/>
      <c r="K1" s="45"/>
      <c r="L1" s="45"/>
    </row>
    <row r="2" ht="29.25" customHeight="1" spans="1:12">
      <c r="A2" s="32" t="s">
        <v>75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 spans="1:12">
      <c r="A3" s="33" t="s">
        <v>292</v>
      </c>
      <c r="B3" s="33"/>
      <c r="C3" s="33"/>
      <c r="D3" s="33"/>
      <c r="E3" s="52"/>
      <c r="F3" s="52"/>
      <c r="G3" s="52"/>
      <c r="H3" s="52"/>
      <c r="I3" s="46" t="s">
        <v>293</v>
      </c>
      <c r="J3" s="46"/>
      <c r="K3" s="46"/>
      <c r="L3" s="46"/>
    </row>
    <row r="4" ht="18" customHeight="1" spans="1:12">
      <c r="A4" s="34" t="s">
        <v>16</v>
      </c>
      <c r="B4" s="35" t="s">
        <v>78</v>
      </c>
      <c r="C4" s="35" t="s">
        <v>79</v>
      </c>
      <c r="D4" s="35" t="s">
        <v>80</v>
      </c>
      <c r="E4" s="35" t="s">
        <v>81</v>
      </c>
      <c r="F4" s="35" t="s">
        <v>82</v>
      </c>
      <c r="G4" s="35" t="s">
        <v>83</v>
      </c>
      <c r="H4" s="35" t="s">
        <v>84</v>
      </c>
      <c r="I4" s="35" t="s">
        <v>85</v>
      </c>
      <c r="J4" s="35"/>
      <c r="K4" s="35"/>
      <c r="L4" s="47" t="s">
        <v>86</v>
      </c>
    </row>
    <row r="5" ht="18" customHeight="1" spans="1:12">
      <c r="A5" s="36"/>
      <c r="B5" s="37"/>
      <c r="C5" s="37"/>
      <c r="D5" s="37"/>
      <c r="E5" s="37"/>
      <c r="F5" s="37"/>
      <c r="G5" s="37"/>
      <c r="H5" s="37"/>
      <c r="I5" s="37" t="s">
        <v>87</v>
      </c>
      <c r="J5" s="37" t="s">
        <v>88</v>
      </c>
      <c r="K5" s="37" t="s">
        <v>89</v>
      </c>
      <c r="L5" s="48"/>
    </row>
    <row r="6" ht="18" customHeight="1" spans="1:12">
      <c r="A6" s="38"/>
      <c r="B6" s="39"/>
      <c r="C6" s="40" t="s">
        <v>294</v>
      </c>
      <c r="D6" s="40"/>
      <c r="E6" s="40"/>
      <c r="F6" s="40"/>
      <c r="G6" s="41"/>
      <c r="H6" s="41">
        <v>301853.7</v>
      </c>
      <c r="I6" s="41">
        <v>34954.96</v>
      </c>
      <c r="J6" s="41">
        <v>3323.37</v>
      </c>
      <c r="K6" s="41">
        <v>5941.77</v>
      </c>
      <c r="L6" s="49"/>
    </row>
    <row r="7" ht="105" customHeight="1" spans="1:12">
      <c r="A7" s="54">
        <v>1</v>
      </c>
      <c r="B7" s="39" t="s">
        <v>295</v>
      </c>
      <c r="C7" s="40" t="s">
        <v>296</v>
      </c>
      <c r="D7" s="40" t="s">
        <v>297</v>
      </c>
      <c r="E7" s="39" t="s">
        <v>298</v>
      </c>
      <c r="F7" s="41">
        <v>1</v>
      </c>
      <c r="G7" s="41">
        <v>3477.86</v>
      </c>
      <c r="H7" s="41">
        <v>3477.86</v>
      </c>
      <c r="I7" s="41">
        <v>281.16</v>
      </c>
      <c r="J7" s="41">
        <v>90.44</v>
      </c>
      <c r="K7" s="41">
        <v>57.43</v>
      </c>
      <c r="L7" s="49"/>
    </row>
    <row r="8" ht="117.75" customHeight="1" spans="1:12">
      <c r="A8" s="54">
        <v>2</v>
      </c>
      <c r="B8" s="39" t="s">
        <v>299</v>
      </c>
      <c r="C8" s="40" t="s">
        <v>300</v>
      </c>
      <c r="D8" s="40" t="s">
        <v>301</v>
      </c>
      <c r="E8" s="39" t="s">
        <v>302</v>
      </c>
      <c r="F8" s="41">
        <v>8</v>
      </c>
      <c r="G8" s="41">
        <v>1439.47</v>
      </c>
      <c r="H8" s="41">
        <v>11515.76</v>
      </c>
      <c r="I8" s="41">
        <v>518.08</v>
      </c>
      <c r="J8" s="41">
        <v>289.2</v>
      </c>
      <c r="K8" s="41">
        <v>124.64</v>
      </c>
      <c r="L8" s="49"/>
    </row>
    <row r="9" ht="105" customHeight="1" spans="1:12">
      <c r="A9" s="54">
        <v>3</v>
      </c>
      <c r="B9" s="39" t="s">
        <v>303</v>
      </c>
      <c r="C9" s="40" t="s">
        <v>300</v>
      </c>
      <c r="D9" s="40" t="s">
        <v>304</v>
      </c>
      <c r="E9" s="39" t="s">
        <v>302</v>
      </c>
      <c r="F9" s="41">
        <v>44</v>
      </c>
      <c r="G9" s="41">
        <v>981.41</v>
      </c>
      <c r="H9" s="41">
        <v>43182.04</v>
      </c>
      <c r="I9" s="41">
        <v>2724.04</v>
      </c>
      <c r="J9" s="41">
        <v>1590.6</v>
      </c>
      <c r="K9" s="41">
        <v>665.72</v>
      </c>
      <c r="L9" s="49"/>
    </row>
    <row r="10" ht="28.5" customHeight="1" spans="1:12">
      <c r="A10" s="42">
        <v>4</v>
      </c>
      <c r="B10" s="43" t="s">
        <v>305</v>
      </c>
      <c r="C10" s="57" t="s">
        <v>306</v>
      </c>
      <c r="D10" s="57" t="s">
        <v>307</v>
      </c>
      <c r="E10" s="43" t="s">
        <v>170</v>
      </c>
      <c r="F10" s="44">
        <v>1060</v>
      </c>
      <c r="G10" s="44">
        <v>7.02</v>
      </c>
      <c r="H10" s="44">
        <v>7441.2</v>
      </c>
      <c r="I10" s="44">
        <v>2851.4</v>
      </c>
      <c r="J10" s="44">
        <v>710.2</v>
      </c>
      <c r="K10" s="44">
        <v>551.2</v>
      </c>
      <c r="L10" s="50"/>
    </row>
    <row r="11" ht="24" customHeight="1" spans="1:12">
      <c r="A11" s="31"/>
      <c r="B11" s="31"/>
      <c r="C11" s="31"/>
      <c r="D11" s="31"/>
      <c r="E11" s="31"/>
      <c r="F11" s="31"/>
      <c r="G11" s="31"/>
      <c r="H11" s="31"/>
      <c r="I11" s="45"/>
      <c r="J11" s="45"/>
      <c r="K11" s="45"/>
      <c r="L11" s="45"/>
    </row>
    <row r="12" ht="29.25" customHeight="1" spans="1:12">
      <c r="A12" s="32" t="s">
        <v>75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ht="28.5" customHeight="1" spans="1:12">
      <c r="A13" s="33" t="s">
        <v>292</v>
      </c>
      <c r="B13" s="33"/>
      <c r="C13" s="33"/>
      <c r="D13" s="33"/>
      <c r="E13" s="52"/>
      <c r="F13" s="52"/>
      <c r="G13" s="52"/>
      <c r="H13" s="52"/>
      <c r="I13" s="46" t="s">
        <v>308</v>
      </c>
      <c r="J13" s="46"/>
      <c r="K13" s="46"/>
      <c r="L13" s="46"/>
    </row>
    <row r="14" ht="18" customHeight="1" spans="1:12">
      <c r="A14" s="34" t="s">
        <v>16</v>
      </c>
      <c r="B14" s="35" t="s">
        <v>78</v>
      </c>
      <c r="C14" s="35" t="s">
        <v>79</v>
      </c>
      <c r="D14" s="35" t="s">
        <v>80</v>
      </c>
      <c r="E14" s="35" t="s">
        <v>81</v>
      </c>
      <c r="F14" s="35" t="s">
        <v>82</v>
      </c>
      <c r="G14" s="35" t="s">
        <v>83</v>
      </c>
      <c r="H14" s="35" t="s">
        <v>84</v>
      </c>
      <c r="I14" s="35" t="s">
        <v>85</v>
      </c>
      <c r="J14" s="35"/>
      <c r="K14" s="35"/>
      <c r="L14" s="47" t="s">
        <v>86</v>
      </c>
    </row>
    <row r="15" ht="28.5" customHeight="1" spans="1:12">
      <c r="A15" s="36"/>
      <c r="B15" s="37"/>
      <c r="C15" s="37"/>
      <c r="D15" s="37"/>
      <c r="E15" s="37"/>
      <c r="F15" s="37"/>
      <c r="G15" s="37"/>
      <c r="H15" s="37"/>
      <c r="I15" s="37" t="s">
        <v>87</v>
      </c>
      <c r="J15" s="37" t="s">
        <v>88</v>
      </c>
      <c r="K15" s="37" t="s">
        <v>89</v>
      </c>
      <c r="L15" s="48"/>
    </row>
    <row r="16" ht="28.5" customHeight="1" spans="1:12">
      <c r="A16" s="54">
        <v>5</v>
      </c>
      <c r="B16" s="39" t="s">
        <v>309</v>
      </c>
      <c r="C16" s="40" t="s">
        <v>306</v>
      </c>
      <c r="D16" s="40" t="s">
        <v>310</v>
      </c>
      <c r="E16" s="39" t="s">
        <v>170</v>
      </c>
      <c r="F16" s="41">
        <v>2688.81</v>
      </c>
      <c r="G16" s="41">
        <v>31.4</v>
      </c>
      <c r="H16" s="41">
        <v>84428.63</v>
      </c>
      <c r="I16" s="41">
        <v>22048.24</v>
      </c>
      <c r="J16" s="41">
        <v>295.77</v>
      </c>
      <c r="K16" s="41">
        <v>3468.56</v>
      </c>
      <c r="L16" s="49"/>
    </row>
    <row r="17" ht="28.5" customHeight="1" spans="1:12">
      <c r="A17" s="54">
        <v>6</v>
      </c>
      <c r="B17" s="39" t="s">
        <v>311</v>
      </c>
      <c r="C17" s="40" t="s">
        <v>312</v>
      </c>
      <c r="D17" s="40" t="s">
        <v>313</v>
      </c>
      <c r="E17" s="39" t="s">
        <v>170</v>
      </c>
      <c r="F17" s="41">
        <v>2688.81</v>
      </c>
      <c r="G17" s="41">
        <v>47.08</v>
      </c>
      <c r="H17" s="41">
        <v>126589.17</v>
      </c>
      <c r="I17" s="41">
        <v>3199.68</v>
      </c>
      <c r="J17" s="41">
        <v>80.66</v>
      </c>
      <c r="K17" s="41">
        <v>510.87</v>
      </c>
      <c r="L17" s="49"/>
    </row>
    <row r="18" ht="28.5" customHeight="1" spans="1:12">
      <c r="A18" s="54">
        <v>7</v>
      </c>
      <c r="B18" s="39" t="s">
        <v>314</v>
      </c>
      <c r="C18" s="40" t="s">
        <v>312</v>
      </c>
      <c r="D18" s="40" t="s">
        <v>315</v>
      </c>
      <c r="E18" s="39" t="s">
        <v>170</v>
      </c>
      <c r="F18" s="41">
        <v>1060</v>
      </c>
      <c r="G18" s="41">
        <v>19.49</v>
      </c>
      <c r="H18" s="41">
        <v>20659.4</v>
      </c>
      <c r="I18" s="41">
        <v>1261.4</v>
      </c>
      <c r="J18" s="41">
        <v>31.8</v>
      </c>
      <c r="K18" s="41">
        <v>201.4</v>
      </c>
      <c r="L18" s="49"/>
    </row>
    <row r="19" ht="54" customHeight="1" spans="1:12">
      <c r="A19" s="54">
        <v>8</v>
      </c>
      <c r="B19" s="39" t="s">
        <v>316</v>
      </c>
      <c r="C19" s="40" t="s">
        <v>317</v>
      </c>
      <c r="D19" s="40" t="s">
        <v>318</v>
      </c>
      <c r="E19" s="39" t="s">
        <v>183</v>
      </c>
      <c r="F19" s="41">
        <v>104</v>
      </c>
      <c r="G19" s="41">
        <v>28.07</v>
      </c>
      <c r="H19" s="41">
        <v>2919.28</v>
      </c>
      <c r="I19" s="41">
        <v>1059.76</v>
      </c>
      <c r="J19" s="41"/>
      <c r="K19" s="41">
        <v>164.32</v>
      </c>
      <c r="L19" s="49"/>
    </row>
    <row r="20" ht="41.25" customHeight="1" spans="1:12">
      <c r="A20" s="54">
        <v>9</v>
      </c>
      <c r="B20" s="39" t="s">
        <v>319</v>
      </c>
      <c r="C20" s="40" t="s">
        <v>320</v>
      </c>
      <c r="D20" s="40" t="s">
        <v>321</v>
      </c>
      <c r="E20" s="39" t="s">
        <v>322</v>
      </c>
      <c r="F20" s="41">
        <v>1</v>
      </c>
      <c r="G20" s="41">
        <v>234.8</v>
      </c>
      <c r="H20" s="41">
        <v>234.8</v>
      </c>
      <c r="I20" s="41">
        <v>163.08</v>
      </c>
      <c r="J20" s="41">
        <v>22.02</v>
      </c>
      <c r="K20" s="41">
        <v>29.15</v>
      </c>
      <c r="L20" s="49"/>
    </row>
    <row r="21" ht="41.25" customHeight="1" spans="1:12">
      <c r="A21" s="54">
        <v>10</v>
      </c>
      <c r="B21" s="39" t="s">
        <v>323</v>
      </c>
      <c r="C21" s="40" t="s">
        <v>324</v>
      </c>
      <c r="D21" s="40" t="s">
        <v>325</v>
      </c>
      <c r="E21" s="39" t="s">
        <v>322</v>
      </c>
      <c r="F21" s="41">
        <v>52</v>
      </c>
      <c r="G21" s="41">
        <v>27.03</v>
      </c>
      <c r="H21" s="41">
        <v>1405.56</v>
      </c>
      <c r="I21" s="41">
        <v>848.12</v>
      </c>
      <c r="J21" s="41">
        <v>212.68</v>
      </c>
      <c r="K21" s="41">
        <v>168.48</v>
      </c>
      <c r="L21" s="49"/>
    </row>
    <row r="22" ht="18" customHeight="1" spans="1:12">
      <c r="A22" s="38"/>
      <c r="B22" s="39"/>
      <c r="C22" s="40" t="s">
        <v>326</v>
      </c>
      <c r="D22" s="40"/>
      <c r="E22" s="40"/>
      <c r="F22" s="40"/>
      <c r="G22" s="41"/>
      <c r="H22" s="41">
        <v>27494.52</v>
      </c>
      <c r="I22" s="41">
        <v>4493.18</v>
      </c>
      <c r="J22" s="41">
        <v>1002.38</v>
      </c>
      <c r="K22" s="41">
        <v>856.56</v>
      </c>
      <c r="L22" s="49"/>
    </row>
    <row r="23" ht="28.5" customHeight="1" spans="1:12">
      <c r="A23" s="54">
        <v>11</v>
      </c>
      <c r="B23" s="39" t="s">
        <v>327</v>
      </c>
      <c r="C23" s="40" t="s">
        <v>328</v>
      </c>
      <c r="D23" s="40" t="s">
        <v>329</v>
      </c>
      <c r="E23" s="39" t="s">
        <v>170</v>
      </c>
      <c r="F23" s="41">
        <v>550</v>
      </c>
      <c r="G23" s="41">
        <v>25.32</v>
      </c>
      <c r="H23" s="41">
        <v>13926</v>
      </c>
      <c r="I23" s="41">
        <v>1897.5</v>
      </c>
      <c r="J23" s="41">
        <v>610.5</v>
      </c>
      <c r="K23" s="41">
        <v>390.5</v>
      </c>
      <c r="L23" s="49"/>
    </row>
    <row r="24" ht="15.75" customHeight="1" spans="1:12">
      <c r="A24" s="54">
        <v>12</v>
      </c>
      <c r="B24" s="39" t="s">
        <v>330</v>
      </c>
      <c r="C24" s="40" t="s">
        <v>331</v>
      </c>
      <c r="D24" s="40" t="s">
        <v>332</v>
      </c>
      <c r="E24" s="39" t="s">
        <v>170</v>
      </c>
      <c r="F24" s="41">
        <v>550</v>
      </c>
      <c r="G24" s="41">
        <v>2.92</v>
      </c>
      <c r="H24" s="41">
        <v>1606</v>
      </c>
      <c r="I24" s="41">
        <v>550</v>
      </c>
      <c r="J24" s="41">
        <v>11</v>
      </c>
      <c r="K24" s="41">
        <v>88</v>
      </c>
      <c r="L24" s="49"/>
    </row>
    <row r="25" ht="28.5" customHeight="1" spans="1:12">
      <c r="A25" s="54">
        <v>13</v>
      </c>
      <c r="B25" s="39" t="s">
        <v>333</v>
      </c>
      <c r="C25" s="40" t="s">
        <v>328</v>
      </c>
      <c r="D25" s="40" t="s">
        <v>334</v>
      </c>
      <c r="E25" s="39" t="s">
        <v>170</v>
      </c>
      <c r="F25" s="41">
        <v>552</v>
      </c>
      <c r="G25" s="41">
        <v>12.24</v>
      </c>
      <c r="H25" s="41">
        <v>6756.48</v>
      </c>
      <c r="I25" s="41">
        <v>1484.88</v>
      </c>
      <c r="J25" s="41">
        <v>369.84</v>
      </c>
      <c r="K25" s="41">
        <v>287.04</v>
      </c>
      <c r="L25" s="49"/>
    </row>
    <row r="26" ht="15.75" customHeight="1" spans="1:12">
      <c r="A26" s="54">
        <v>14</v>
      </c>
      <c r="B26" s="39" t="s">
        <v>335</v>
      </c>
      <c r="C26" s="40" t="s">
        <v>336</v>
      </c>
      <c r="D26" s="40" t="s">
        <v>337</v>
      </c>
      <c r="E26" s="39" t="s">
        <v>170</v>
      </c>
      <c r="F26" s="41">
        <v>552</v>
      </c>
      <c r="G26" s="41">
        <v>7.86</v>
      </c>
      <c r="H26" s="41">
        <v>4338.72</v>
      </c>
      <c r="I26" s="41">
        <v>507.84</v>
      </c>
      <c r="J26" s="41">
        <v>11.04</v>
      </c>
      <c r="K26" s="41">
        <v>82.8</v>
      </c>
      <c r="L26" s="49"/>
    </row>
    <row r="27" ht="28.5" customHeight="1" spans="1:12">
      <c r="A27" s="54">
        <v>15</v>
      </c>
      <c r="B27" s="39" t="s">
        <v>338</v>
      </c>
      <c r="C27" s="40" t="s">
        <v>339</v>
      </c>
      <c r="D27" s="40" t="s">
        <v>340</v>
      </c>
      <c r="E27" s="39" t="s">
        <v>183</v>
      </c>
      <c r="F27" s="41">
        <v>1</v>
      </c>
      <c r="G27" s="41">
        <v>867.32</v>
      </c>
      <c r="H27" s="41">
        <v>867.32</v>
      </c>
      <c r="I27" s="41">
        <v>52.96</v>
      </c>
      <c r="J27" s="41"/>
      <c r="K27" s="41">
        <v>8.22</v>
      </c>
      <c r="L27" s="49"/>
    </row>
    <row r="28" ht="18" customHeight="1" spans="1:12">
      <c r="A28" s="58"/>
      <c r="B28" s="43"/>
      <c r="C28" s="57" t="s">
        <v>341</v>
      </c>
      <c r="D28" s="57"/>
      <c r="E28" s="57"/>
      <c r="F28" s="57"/>
      <c r="G28" s="44"/>
      <c r="H28" s="44">
        <v>148349.26</v>
      </c>
      <c r="I28" s="44">
        <v>22866.73</v>
      </c>
      <c r="J28" s="44">
        <v>579.91</v>
      </c>
      <c r="K28" s="44">
        <v>3637.45</v>
      </c>
      <c r="L28" s="50"/>
    </row>
    <row r="29" ht="24" customHeight="1" spans="1:12">
      <c r="A29" s="31"/>
      <c r="B29" s="31"/>
      <c r="C29" s="31"/>
      <c r="D29" s="31"/>
      <c r="E29" s="31"/>
      <c r="F29" s="31"/>
      <c r="G29" s="31"/>
      <c r="H29" s="31"/>
      <c r="I29" s="45"/>
      <c r="J29" s="45"/>
      <c r="K29" s="45"/>
      <c r="L29" s="45"/>
    </row>
    <row r="30" ht="29.25" customHeight="1" spans="1:12">
      <c r="A30" s="32" t="s">
        <v>75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ht="28.5" customHeight="1" spans="1:12">
      <c r="A31" s="33" t="s">
        <v>292</v>
      </c>
      <c r="B31" s="33"/>
      <c r="C31" s="33"/>
      <c r="D31" s="33"/>
      <c r="E31" s="52"/>
      <c r="F31" s="52"/>
      <c r="G31" s="52"/>
      <c r="H31" s="52"/>
      <c r="I31" s="46" t="s">
        <v>342</v>
      </c>
      <c r="J31" s="46"/>
      <c r="K31" s="46"/>
      <c r="L31" s="46"/>
    </row>
    <row r="32" ht="18" customHeight="1" spans="1:12">
      <c r="A32" s="34" t="s">
        <v>16</v>
      </c>
      <c r="B32" s="35" t="s">
        <v>78</v>
      </c>
      <c r="C32" s="35" t="s">
        <v>79</v>
      </c>
      <c r="D32" s="35" t="s">
        <v>80</v>
      </c>
      <c r="E32" s="35" t="s">
        <v>81</v>
      </c>
      <c r="F32" s="35" t="s">
        <v>82</v>
      </c>
      <c r="G32" s="35" t="s">
        <v>83</v>
      </c>
      <c r="H32" s="35" t="s">
        <v>84</v>
      </c>
      <c r="I32" s="35" t="s">
        <v>85</v>
      </c>
      <c r="J32" s="35"/>
      <c r="K32" s="35"/>
      <c r="L32" s="47" t="s">
        <v>86</v>
      </c>
    </row>
    <row r="33" ht="28.5" customHeight="1" spans="1:12">
      <c r="A33" s="36"/>
      <c r="B33" s="37"/>
      <c r="C33" s="37"/>
      <c r="D33" s="37"/>
      <c r="E33" s="37"/>
      <c r="F33" s="37"/>
      <c r="G33" s="37"/>
      <c r="H33" s="37"/>
      <c r="I33" s="37" t="s">
        <v>87</v>
      </c>
      <c r="J33" s="37" t="s">
        <v>88</v>
      </c>
      <c r="K33" s="37" t="s">
        <v>89</v>
      </c>
      <c r="L33" s="48"/>
    </row>
    <row r="34" ht="117.75" customHeight="1" spans="1:12">
      <c r="A34" s="54">
        <v>16</v>
      </c>
      <c r="B34" s="39" t="s">
        <v>343</v>
      </c>
      <c r="C34" s="40" t="s">
        <v>344</v>
      </c>
      <c r="D34" s="40" t="s">
        <v>345</v>
      </c>
      <c r="E34" s="39" t="s">
        <v>170</v>
      </c>
      <c r="F34" s="41">
        <v>435</v>
      </c>
      <c r="G34" s="41">
        <v>82.44</v>
      </c>
      <c r="H34" s="41">
        <v>35861.4</v>
      </c>
      <c r="I34" s="41">
        <v>4932.9</v>
      </c>
      <c r="J34" s="41">
        <v>113.1</v>
      </c>
      <c r="K34" s="41">
        <v>787.35</v>
      </c>
      <c r="L34" s="49"/>
    </row>
    <row r="35" ht="117.75" customHeight="1" spans="1:12">
      <c r="A35" s="54">
        <v>17</v>
      </c>
      <c r="B35" s="39" t="s">
        <v>346</v>
      </c>
      <c r="C35" s="40" t="s">
        <v>344</v>
      </c>
      <c r="D35" s="40" t="s">
        <v>347</v>
      </c>
      <c r="E35" s="39" t="s">
        <v>170</v>
      </c>
      <c r="F35" s="41">
        <v>1500</v>
      </c>
      <c r="G35" s="41">
        <v>62.46</v>
      </c>
      <c r="H35" s="41">
        <v>93690</v>
      </c>
      <c r="I35" s="41">
        <v>15525</v>
      </c>
      <c r="J35" s="41">
        <v>360</v>
      </c>
      <c r="K35" s="41">
        <v>2460</v>
      </c>
      <c r="L35" s="49"/>
    </row>
    <row r="36" ht="117.75" customHeight="1" spans="1:12">
      <c r="A36" s="42">
        <v>18</v>
      </c>
      <c r="B36" s="43" t="s">
        <v>348</v>
      </c>
      <c r="C36" s="57" t="s">
        <v>344</v>
      </c>
      <c r="D36" s="57" t="s">
        <v>349</v>
      </c>
      <c r="E36" s="43" t="s">
        <v>170</v>
      </c>
      <c r="F36" s="44">
        <v>82</v>
      </c>
      <c r="G36" s="44">
        <v>54.57</v>
      </c>
      <c r="H36" s="44">
        <v>4474.74</v>
      </c>
      <c r="I36" s="44">
        <v>833.12</v>
      </c>
      <c r="J36" s="44">
        <v>15.58</v>
      </c>
      <c r="K36" s="44">
        <v>131.2</v>
      </c>
      <c r="L36" s="50"/>
    </row>
    <row r="37" ht="24" customHeight="1" spans="1:12">
      <c r="A37" s="31"/>
      <c r="B37" s="31"/>
      <c r="C37" s="31"/>
      <c r="D37" s="31"/>
      <c r="E37" s="31"/>
      <c r="F37" s="31"/>
      <c r="G37" s="31"/>
      <c r="H37" s="31"/>
      <c r="I37" s="45"/>
      <c r="J37" s="45"/>
      <c r="K37" s="45"/>
      <c r="L37" s="45"/>
    </row>
    <row r="38" ht="29.25" customHeight="1" spans="1:12">
      <c r="A38" s="32" t="s">
        <v>75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ht="28.5" customHeight="1" spans="1:12">
      <c r="A39" s="33" t="s">
        <v>292</v>
      </c>
      <c r="B39" s="33"/>
      <c r="C39" s="33"/>
      <c r="D39" s="33"/>
      <c r="E39" s="52"/>
      <c r="F39" s="52"/>
      <c r="G39" s="52"/>
      <c r="H39" s="52"/>
      <c r="I39" s="46" t="s">
        <v>350</v>
      </c>
      <c r="J39" s="46"/>
      <c r="K39" s="46"/>
      <c r="L39" s="46"/>
    </row>
    <row r="40" ht="18" customHeight="1" spans="1:12">
      <c r="A40" s="34" t="s">
        <v>16</v>
      </c>
      <c r="B40" s="35" t="s">
        <v>78</v>
      </c>
      <c r="C40" s="35" t="s">
        <v>79</v>
      </c>
      <c r="D40" s="35" t="s">
        <v>80</v>
      </c>
      <c r="E40" s="35" t="s">
        <v>81</v>
      </c>
      <c r="F40" s="35" t="s">
        <v>82</v>
      </c>
      <c r="G40" s="35" t="s">
        <v>83</v>
      </c>
      <c r="H40" s="35" t="s">
        <v>84</v>
      </c>
      <c r="I40" s="35" t="s">
        <v>85</v>
      </c>
      <c r="J40" s="35"/>
      <c r="K40" s="35"/>
      <c r="L40" s="47" t="s">
        <v>86</v>
      </c>
    </row>
    <row r="41" ht="28.5" customHeight="1" spans="1:12">
      <c r="A41" s="36"/>
      <c r="B41" s="37"/>
      <c r="C41" s="37"/>
      <c r="D41" s="37"/>
      <c r="E41" s="37"/>
      <c r="F41" s="37"/>
      <c r="G41" s="37"/>
      <c r="H41" s="37"/>
      <c r="I41" s="37" t="s">
        <v>87</v>
      </c>
      <c r="J41" s="37" t="s">
        <v>88</v>
      </c>
      <c r="K41" s="37" t="s">
        <v>89</v>
      </c>
      <c r="L41" s="48"/>
    </row>
    <row r="42" ht="181.5" customHeight="1" spans="1:12">
      <c r="A42" s="54">
        <v>19</v>
      </c>
      <c r="B42" s="39" t="s">
        <v>351</v>
      </c>
      <c r="C42" s="40" t="s">
        <v>352</v>
      </c>
      <c r="D42" s="40" t="s">
        <v>353</v>
      </c>
      <c r="E42" s="39" t="s">
        <v>225</v>
      </c>
      <c r="F42" s="41">
        <v>1</v>
      </c>
      <c r="G42" s="41">
        <v>7476.71</v>
      </c>
      <c r="H42" s="41">
        <v>7476.71</v>
      </c>
      <c r="I42" s="41">
        <v>1418.37</v>
      </c>
      <c r="J42" s="41">
        <v>74.48</v>
      </c>
      <c r="K42" s="41">
        <v>231.93</v>
      </c>
      <c r="L42" s="49"/>
    </row>
    <row r="43" ht="28.5" customHeight="1" spans="1:12">
      <c r="A43" s="54">
        <v>20</v>
      </c>
      <c r="B43" s="39" t="s">
        <v>354</v>
      </c>
      <c r="C43" s="40" t="s">
        <v>355</v>
      </c>
      <c r="D43" s="40" t="s">
        <v>356</v>
      </c>
      <c r="E43" s="39" t="s">
        <v>302</v>
      </c>
      <c r="F43" s="41">
        <v>1</v>
      </c>
      <c r="G43" s="41">
        <v>3208.43</v>
      </c>
      <c r="H43" s="41">
        <v>3208.43</v>
      </c>
      <c r="I43" s="41">
        <v>69.46</v>
      </c>
      <c r="J43" s="41">
        <v>1.62</v>
      </c>
      <c r="K43" s="41">
        <v>11.09</v>
      </c>
      <c r="L43" s="49"/>
    </row>
    <row r="44" ht="28.5" customHeight="1" spans="1:12">
      <c r="A44" s="54">
        <v>21</v>
      </c>
      <c r="B44" s="39" t="s">
        <v>357</v>
      </c>
      <c r="C44" s="40" t="s">
        <v>358</v>
      </c>
      <c r="D44" s="40" t="s">
        <v>359</v>
      </c>
      <c r="E44" s="39" t="s">
        <v>298</v>
      </c>
      <c r="F44" s="41">
        <v>1</v>
      </c>
      <c r="G44" s="41">
        <v>3637.98</v>
      </c>
      <c r="H44" s="41">
        <v>3637.98</v>
      </c>
      <c r="I44" s="41">
        <v>87.88</v>
      </c>
      <c r="J44" s="41">
        <v>15.13</v>
      </c>
      <c r="K44" s="41">
        <v>15.88</v>
      </c>
      <c r="L44" s="49"/>
    </row>
    <row r="45" ht="15.75" customHeight="1" spans="1:12">
      <c r="A45" s="54"/>
      <c r="B45" s="39"/>
      <c r="C45" s="40"/>
      <c r="D45" s="40"/>
      <c r="E45" s="39"/>
      <c r="F45" s="41"/>
      <c r="G45" s="41"/>
      <c r="H45" s="41"/>
      <c r="I45" s="41"/>
      <c r="J45" s="41"/>
      <c r="K45" s="41"/>
      <c r="L45" s="49"/>
    </row>
    <row r="46" ht="15.75" customHeight="1" spans="1:12">
      <c r="A46" s="54"/>
      <c r="B46" s="39"/>
      <c r="C46" s="40"/>
      <c r="D46" s="40"/>
      <c r="E46" s="39"/>
      <c r="F46" s="41"/>
      <c r="G46" s="41"/>
      <c r="H46" s="41"/>
      <c r="I46" s="41"/>
      <c r="J46" s="41"/>
      <c r="K46" s="41"/>
      <c r="L46" s="49"/>
    </row>
    <row r="47" ht="15.75" customHeight="1" spans="1:12">
      <c r="A47" s="54"/>
      <c r="B47" s="39"/>
      <c r="C47" s="40"/>
      <c r="D47" s="40"/>
      <c r="E47" s="39"/>
      <c r="F47" s="41"/>
      <c r="G47" s="41"/>
      <c r="H47" s="41"/>
      <c r="I47" s="41"/>
      <c r="J47" s="41"/>
      <c r="K47" s="41"/>
      <c r="L47" s="49"/>
    </row>
    <row r="48" ht="15.75" customHeight="1" spans="1:12">
      <c r="A48" s="54"/>
      <c r="B48" s="39"/>
      <c r="C48" s="40"/>
      <c r="D48" s="40"/>
      <c r="E48" s="39"/>
      <c r="F48" s="41"/>
      <c r="G48" s="41"/>
      <c r="H48" s="41"/>
      <c r="I48" s="41"/>
      <c r="J48" s="41"/>
      <c r="K48" s="41"/>
      <c r="L48" s="49"/>
    </row>
    <row r="49" ht="15.75" customHeight="1" spans="1:12">
      <c r="A49" s="54"/>
      <c r="B49" s="39"/>
      <c r="C49" s="40"/>
      <c r="D49" s="40"/>
      <c r="E49" s="39"/>
      <c r="F49" s="41"/>
      <c r="G49" s="41"/>
      <c r="H49" s="41"/>
      <c r="I49" s="41"/>
      <c r="J49" s="41"/>
      <c r="K49" s="41"/>
      <c r="L49" s="49"/>
    </row>
    <row r="50" ht="15.75" customHeight="1" spans="1:12">
      <c r="A50" s="54"/>
      <c r="B50" s="39"/>
      <c r="C50" s="40"/>
      <c r="D50" s="40"/>
      <c r="E50" s="39"/>
      <c r="F50" s="41"/>
      <c r="G50" s="41"/>
      <c r="H50" s="41"/>
      <c r="I50" s="41"/>
      <c r="J50" s="41"/>
      <c r="K50" s="41"/>
      <c r="L50" s="49"/>
    </row>
    <row r="51" ht="15.75" customHeight="1" spans="1:12">
      <c r="A51" s="54"/>
      <c r="B51" s="39"/>
      <c r="C51" s="40"/>
      <c r="D51" s="40"/>
      <c r="E51" s="39"/>
      <c r="F51" s="41"/>
      <c r="G51" s="41"/>
      <c r="H51" s="41"/>
      <c r="I51" s="41"/>
      <c r="J51" s="41"/>
      <c r="K51" s="41"/>
      <c r="L51" s="49"/>
    </row>
    <row r="52" ht="15.75" customHeight="1" spans="1:12">
      <c r="A52" s="42" t="s">
        <v>271</v>
      </c>
      <c r="B52" s="43"/>
      <c r="C52" s="43"/>
      <c r="D52" s="43"/>
      <c r="E52" s="43"/>
      <c r="F52" s="43"/>
      <c r="G52" s="43"/>
      <c r="H52" s="44">
        <v>477697.48</v>
      </c>
      <c r="I52" s="44">
        <v>62314.87</v>
      </c>
      <c r="J52" s="44">
        <v>4905.66</v>
      </c>
      <c r="K52" s="44">
        <v>10435.78</v>
      </c>
      <c r="L52" s="5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9:H29"/>
    <mergeCell ref="I29:L29"/>
    <mergeCell ref="A30:L30"/>
    <mergeCell ref="A31:D31"/>
    <mergeCell ref="E31:H31"/>
    <mergeCell ref="I31:L31"/>
    <mergeCell ref="I32:K32"/>
    <mergeCell ref="A37:H37"/>
    <mergeCell ref="I37:L37"/>
    <mergeCell ref="A38:L38"/>
    <mergeCell ref="A39:D39"/>
    <mergeCell ref="E39:H39"/>
    <mergeCell ref="I39:L39"/>
    <mergeCell ref="I40:K40"/>
    <mergeCell ref="A52:G52"/>
    <mergeCell ref="A4:A5"/>
    <mergeCell ref="A14:A15"/>
    <mergeCell ref="A32:A33"/>
    <mergeCell ref="A40:A41"/>
    <mergeCell ref="B4:B5"/>
    <mergeCell ref="B14:B15"/>
    <mergeCell ref="B32:B33"/>
    <mergeCell ref="B40:B41"/>
    <mergeCell ref="C4:C5"/>
    <mergeCell ref="C14:C15"/>
    <mergeCell ref="C32:C33"/>
    <mergeCell ref="C40:C41"/>
    <mergeCell ref="D4:D5"/>
    <mergeCell ref="D14:D15"/>
    <mergeCell ref="D32:D33"/>
    <mergeCell ref="D40:D41"/>
    <mergeCell ref="E4:E5"/>
    <mergeCell ref="E14:E15"/>
    <mergeCell ref="E32:E33"/>
    <mergeCell ref="E40:E41"/>
    <mergeCell ref="F4:F5"/>
    <mergeCell ref="F14:F15"/>
    <mergeCell ref="F32:F33"/>
    <mergeCell ref="F40:F41"/>
    <mergeCell ref="G4:G5"/>
    <mergeCell ref="G14:G15"/>
    <mergeCell ref="G32:G33"/>
    <mergeCell ref="G40:G41"/>
    <mergeCell ref="H4:H5"/>
    <mergeCell ref="H14:H15"/>
    <mergeCell ref="H32:H33"/>
    <mergeCell ref="H40:H41"/>
    <mergeCell ref="L4:L5"/>
    <mergeCell ref="L14:L15"/>
    <mergeCell ref="L32:L33"/>
    <mergeCell ref="L40:L41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0" max="16383" man="1"/>
    <brk id="28" max="16383" man="1"/>
    <brk id="3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285714285714" customWidth="1"/>
    <col min="4" max="4" width="14.5047619047619" customWidth="1"/>
    <col min="5" max="5" width="16.8285714285714" customWidth="1"/>
  </cols>
  <sheetData>
    <row r="1" ht="14.25" customHeight="1" spans="1:5">
      <c r="A1" s="51"/>
      <c r="B1" s="51"/>
      <c r="C1" s="51"/>
      <c r="D1" s="45"/>
      <c r="E1" s="45"/>
    </row>
    <row r="2" ht="29.25" customHeight="1" spans="1:5">
      <c r="A2" s="32" t="s">
        <v>272</v>
      </c>
      <c r="B2" s="32"/>
      <c r="C2" s="32"/>
      <c r="D2" s="32"/>
      <c r="E2" s="32"/>
    </row>
    <row r="3" ht="28.5" customHeight="1" spans="1:5">
      <c r="A3" s="52" t="s">
        <v>23</v>
      </c>
      <c r="B3" s="52"/>
      <c r="C3" s="52"/>
      <c r="D3" s="53"/>
      <c r="E3" s="53"/>
    </row>
    <row r="4" ht="28.5" customHeight="1" spans="1:5">
      <c r="A4" s="52" t="s">
        <v>360</v>
      </c>
      <c r="B4" s="52"/>
      <c r="C4" s="52"/>
      <c r="D4" s="46" t="s">
        <v>274</v>
      </c>
      <c r="E4" s="46"/>
    </row>
    <row r="5" ht="17.25" customHeight="1" spans="1:5">
      <c r="A5" s="34" t="s">
        <v>16</v>
      </c>
      <c r="B5" s="35" t="s">
        <v>79</v>
      </c>
      <c r="C5" s="35" t="s">
        <v>275</v>
      </c>
      <c r="D5" s="35" t="s">
        <v>276</v>
      </c>
      <c r="E5" s="47" t="s">
        <v>26</v>
      </c>
    </row>
    <row r="6" ht="15.75" customHeight="1" spans="1:5">
      <c r="A6" s="54" t="s">
        <v>19</v>
      </c>
      <c r="B6" s="40" t="s">
        <v>56</v>
      </c>
      <c r="C6" s="39" t="s">
        <v>361</v>
      </c>
      <c r="D6" s="41" t="s">
        <v>362</v>
      </c>
      <c r="E6" s="55">
        <v>5063.14</v>
      </c>
    </row>
    <row r="7" ht="15.75" customHeight="1" spans="1:5">
      <c r="A7" s="54" t="s">
        <v>36</v>
      </c>
      <c r="B7" s="40" t="s">
        <v>279</v>
      </c>
      <c r="C7" s="39"/>
      <c r="D7" s="41" t="s">
        <v>280</v>
      </c>
      <c r="E7" s="55"/>
    </row>
    <row r="8" ht="15.75" customHeight="1" spans="1:5">
      <c r="A8" s="54" t="s">
        <v>38</v>
      </c>
      <c r="B8" s="40" t="s">
        <v>281</v>
      </c>
      <c r="C8" s="39"/>
      <c r="D8" s="41" t="s">
        <v>363</v>
      </c>
      <c r="E8" s="55">
        <v>289.32</v>
      </c>
    </row>
    <row r="9" ht="15.75" customHeight="1" spans="1:5">
      <c r="A9" s="54" t="s">
        <v>40</v>
      </c>
      <c r="B9" s="40" t="s">
        <v>283</v>
      </c>
      <c r="C9" s="39"/>
      <c r="D9" s="41" t="s">
        <v>282</v>
      </c>
      <c r="E9" s="55">
        <v>78.36</v>
      </c>
    </row>
    <row r="10" ht="15.75" customHeight="1" spans="1:5">
      <c r="A10" s="54" t="s">
        <v>285</v>
      </c>
      <c r="B10" s="40" t="s">
        <v>286</v>
      </c>
      <c r="C10" s="39"/>
      <c r="D10" s="41" t="s">
        <v>364</v>
      </c>
      <c r="E10" s="55">
        <v>1018.66</v>
      </c>
    </row>
    <row r="11" ht="15.75" customHeight="1" spans="1:5">
      <c r="A11" s="54"/>
      <c r="B11" s="40"/>
      <c r="C11" s="39"/>
      <c r="D11" s="41"/>
      <c r="E11" s="55"/>
    </row>
    <row r="12" ht="15.75" customHeight="1" spans="1:5">
      <c r="A12" s="54"/>
      <c r="B12" s="40"/>
      <c r="C12" s="39"/>
      <c r="D12" s="41"/>
      <c r="E12" s="55"/>
    </row>
    <row r="13" ht="15.75" customHeight="1" spans="1:5">
      <c r="A13" s="54"/>
      <c r="B13" s="40"/>
      <c r="C13" s="39"/>
      <c r="D13" s="41"/>
      <c r="E13" s="55"/>
    </row>
    <row r="14" ht="15.75" customHeight="1" spans="1:5">
      <c r="A14" s="54"/>
      <c r="B14" s="40"/>
      <c r="C14" s="39"/>
      <c r="D14" s="41"/>
      <c r="E14" s="55"/>
    </row>
    <row r="15" ht="15.75" customHeight="1" spans="1:5">
      <c r="A15" s="54"/>
      <c r="B15" s="40"/>
      <c r="C15" s="39"/>
      <c r="D15" s="41"/>
      <c r="E15" s="55"/>
    </row>
    <row r="16" ht="15.75" customHeight="1" spans="1:5">
      <c r="A16" s="54"/>
      <c r="B16" s="40"/>
      <c r="C16" s="39"/>
      <c r="D16" s="41"/>
      <c r="E16" s="55"/>
    </row>
    <row r="17" ht="15.75" customHeight="1" spans="1:5">
      <c r="A17" s="54"/>
      <c r="B17" s="40"/>
      <c r="C17" s="39"/>
      <c r="D17" s="41"/>
      <c r="E17" s="55"/>
    </row>
    <row r="18" ht="15.75" customHeight="1" spans="1:5">
      <c r="A18" s="54"/>
      <c r="B18" s="40"/>
      <c r="C18" s="39"/>
      <c r="D18" s="41"/>
      <c r="E18" s="55"/>
    </row>
    <row r="19" ht="15.75" customHeight="1" spans="1:5">
      <c r="A19" s="54"/>
      <c r="B19" s="40"/>
      <c r="C19" s="39"/>
      <c r="D19" s="41"/>
      <c r="E19" s="55"/>
    </row>
    <row r="20" ht="15.75" customHeight="1" spans="1:5">
      <c r="A20" s="54"/>
      <c r="B20" s="40"/>
      <c r="C20" s="39"/>
      <c r="D20" s="41"/>
      <c r="E20" s="55"/>
    </row>
    <row r="21" ht="15.75" customHeight="1" spans="1:5">
      <c r="A21" s="54"/>
      <c r="B21" s="40"/>
      <c r="C21" s="39"/>
      <c r="D21" s="41"/>
      <c r="E21" s="55"/>
    </row>
    <row r="22" ht="15.75" customHeight="1" spans="1:5">
      <c r="A22" s="54"/>
      <c r="B22" s="40"/>
      <c r="C22" s="39"/>
      <c r="D22" s="41"/>
      <c r="E22" s="55"/>
    </row>
    <row r="23" ht="15.75" customHeight="1" spans="1:5">
      <c r="A23" s="54"/>
      <c r="B23" s="40"/>
      <c r="C23" s="39"/>
      <c r="D23" s="41"/>
      <c r="E23" s="55"/>
    </row>
    <row r="24" ht="15.75" customHeight="1" spans="1:5">
      <c r="A24" s="54"/>
      <c r="B24" s="40"/>
      <c r="C24" s="39"/>
      <c r="D24" s="41"/>
      <c r="E24" s="55"/>
    </row>
    <row r="25" ht="15.75" customHeight="1" spans="1:5">
      <c r="A25" s="54"/>
      <c r="B25" s="40"/>
      <c r="C25" s="39"/>
      <c r="D25" s="41"/>
      <c r="E25" s="55"/>
    </row>
    <row r="26" ht="15.75" customHeight="1" spans="1:5">
      <c r="A26" s="54"/>
      <c r="B26" s="40"/>
      <c r="C26" s="39"/>
      <c r="D26" s="41"/>
      <c r="E26" s="55"/>
    </row>
    <row r="27" ht="15.75" customHeight="1" spans="1:5">
      <c r="A27" s="54"/>
      <c r="B27" s="40"/>
      <c r="C27" s="39"/>
      <c r="D27" s="41"/>
      <c r="E27" s="55"/>
    </row>
    <row r="28" ht="15.75" customHeight="1" spans="1:5">
      <c r="A28" s="54"/>
      <c r="B28" s="40"/>
      <c r="C28" s="39"/>
      <c r="D28" s="41"/>
      <c r="E28" s="55"/>
    </row>
    <row r="29" ht="15.75" customHeight="1" spans="1:5">
      <c r="A29" s="54"/>
      <c r="B29" s="40"/>
      <c r="C29" s="39"/>
      <c r="D29" s="41"/>
      <c r="E29" s="55"/>
    </row>
    <row r="30" ht="15.75" customHeight="1" spans="1:5">
      <c r="A30" s="54"/>
      <c r="B30" s="40"/>
      <c r="C30" s="39"/>
      <c r="D30" s="41"/>
      <c r="E30" s="55"/>
    </row>
    <row r="31" ht="15.75" customHeight="1" spans="1:5">
      <c r="A31" s="54"/>
      <c r="B31" s="40"/>
      <c r="C31" s="39"/>
      <c r="D31" s="41"/>
      <c r="E31" s="55"/>
    </row>
    <row r="32" ht="15.75" customHeight="1" spans="1:5">
      <c r="A32" s="54"/>
      <c r="B32" s="40"/>
      <c r="C32" s="39"/>
      <c r="D32" s="41"/>
      <c r="E32" s="55"/>
    </row>
    <row r="33" ht="15.75" customHeight="1" spans="1:5">
      <c r="A33" s="54"/>
      <c r="B33" s="40"/>
      <c r="C33" s="39"/>
      <c r="D33" s="41"/>
      <c r="E33" s="55"/>
    </row>
    <row r="34" ht="15.75" customHeight="1" spans="1:5">
      <c r="A34" s="54"/>
      <c r="B34" s="40"/>
      <c r="C34" s="39"/>
      <c r="D34" s="41"/>
      <c r="E34" s="55"/>
    </row>
    <row r="35" ht="15.75" customHeight="1" spans="1:5">
      <c r="A35" s="54"/>
      <c r="B35" s="40"/>
      <c r="C35" s="39"/>
      <c r="D35" s="41"/>
      <c r="E35" s="55"/>
    </row>
    <row r="36" ht="15.75" customHeight="1" spans="1:5">
      <c r="A36" s="54"/>
      <c r="B36" s="40"/>
      <c r="C36" s="39"/>
      <c r="D36" s="41"/>
      <c r="E36" s="55"/>
    </row>
    <row r="37" ht="15.75" customHeight="1" spans="1:5">
      <c r="A37" s="54"/>
      <c r="B37" s="40"/>
      <c r="C37" s="39"/>
      <c r="D37" s="41"/>
      <c r="E37" s="55"/>
    </row>
    <row r="38" ht="15.75" customHeight="1" spans="1:5">
      <c r="A38" s="54"/>
      <c r="B38" s="40"/>
      <c r="C38" s="39"/>
      <c r="D38" s="41"/>
      <c r="E38" s="55"/>
    </row>
    <row r="39" ht="15.75" customHeight="1" spans="1:5">
      <c r="A39" s="54"/>
      <c r="B39" s="40"/>
      <c r="C39" s="39"/>
      <c r="D39" s="41"/>
      <c r="E39" s="55"/>
    </row>
    <row r="40" ht="15.75" customHeight="1" spans="1:5">
      <c r="A40" s="54"/>
      <c r="B40" s="40"/>
      <c r="C40" s="39"/>
      <c r="D40" s="41"/>
      <c r="E40" s="55"/>
    </row>
    <row r="41" ht="15.75" customHeight="1" spans="1:5">
      <c r="A41" s="54"/>
      <c r="B41" s="40"/>
      <c r="C41" s="39"/>
      <c r="D41" s="41"/>
      <c r="E41" s="55"/>
    </row>
    <row r="42" ht="15.75" customHeight="1" spans="1:5">
      <c r="A42" s="54"/>
      <c r="B42" s="40"/>
      <c r="C42" s="39"/>
      <c r="D42" s="41"/>
      <c r="E42" s="55"/>
    </row>
    <row r="43" ht="15.75" customHeight="1" spans="1:5">
      <c r="A43" s="42" t="s">
        <v>21</v>
      </c>
      <c r="B43" s="43"/>
      <c r="C43" s="43"/>
      <c r="D43" s="43"/>
      <c r="E43" s="56">
        <v>6449.48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3:D43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31"/>
      <c r="B1" s="31"/>
      <c r="C1" s="31"/>
      <c r="D1" s="31"/>
      <c r="E1" s="31"/>
      <c r="F1" s="31"/>
      <c r="G1" s="31"/>
      <c r="H1" s="31"/>
      <c r="I1" s="45"/>
      <c r="J1" s="45"/>
      <c r="K1" s="45"/>
      <c r="L1" s="45"/>
    </row>
    <row r="2" ht="29.25" customHeight="1" spans="1:12">
      <c r="A2" s="32" t="s">
        <v>288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 spans="1:12">
      <c r="A3" s="33" t="s">
        <v>23</v>
      </c>
      <c r="B3" s="33"/>
      <c r="C3" s="33"/>
      <c r="D3" s="33"/>
      <c r="E3" s="33"/>
      <c r="F3" s="33"/>
      <c r="G3" s="33"/>
      <c r="H3" s="33"/>
      <c r="I3" s="46"/>
      <c r="J3" s="46"/>
      <c r="K3" s="46"/>
      <c r="L3" s="46"/>
    </row>
    <row r="4" ht="28.5" customHeight="1" spans="1:12">
      <c r="A4" s="33" t="s">
        <v>292</v>
      </c>
      <c r="B4" s="33"/>
      <c r="C4" s="33"/>
      <c r="D4" s="33"/>
      <c r="E4" s="33"/>
      <c r="F4" s="33"/>
      <c r="G4" s="33"/>
      <c r="H4" s="33"/>
      <c r="I4" s="46" t="s">
        <v>274</v>
      </c>
      <c r="J4" s="46"/>
      <c r="K4" s="46"/>
      <c r="L4" s="46"/>
    </row>
    <row r="5" ht="18" customHeight="1" spans="1:12">
      <c r="A5" s="34" t="s">
        <v>16</v>
      </c>
      <c r="B5" s="35" t="s">
        <v>78</v>
      </c>
      <c r="C5" s="35" t="s">
        <v>79</v>
      </c>
      <c r="D5" s="35" t="s">
        <v>80</v>
      </c>
      <c r="E5" s="35" t="s">
        <v>81</v>
      </c>
      <c r="F5" s="35" t="s">
        <v>82</v>
      </c>
      <c r="G5" s="35" t="s">
        <v>83</v>
      </c>
      <c r="H5" s="35" t="s">
        <v>84</v>
      </c>
      <c r="I5" s="35" t="s">
        <v>85</v>
      </c>
      <c r="J5" s="35"/>
      <c r="K5" s="35"/>
      <c r="L5" s="47" t="s">
        <v>86</v>
      </c>
    </row>
    <row r="6" ht="18" customHeight="1" spans="1:12">
      <c r="A6" s="36"/>
      <c r="B6" s="37"/>
      <c r="C6" s="37"/>
      <c r="D6" s="37"/>
      <c r="E6" s="37"/>
      <c r="F6" s="37"/>
      <c r="G6" s="37"/>
      <c r="H6" s="37"/>
      <c r="I6" s="37" t="s">
        <v>87</v>
      </c>
      <c r="J6" s="37" t="s">
        <v>88</v>
      </c>
      <c r="K6" s="37" t="s">
        <v>89</v>
      </c>
      <c r="L6" s="48"/>
    </row>
    <row r="7" ht="18" customHeight="1" spans="1:12">
      <c r="A7" s="38"/>
      <c r="B7" s="39"/>
      <c r="C7" s="40" t="s">
        <v>365</v>
      </c>
      <c r="D7" s="40"/>
      <c r="E7" s="40"/>
      <c r="F7" s="40"/>
      <c r="G7" s="41"/>
      <c r="H7" s="41"/>
      <c r="I7" s="41"/>
      <c r="J7" s="41"/>
      <c r="K7" s="41"/>
      <c r="L7" s="49"/>
    </row>
    <row r="8" ht="15.75" customHeight="1" spans="1:12">
      <c r="A8" s="38"/>
      <c r="B8" s="39"/>
      <c r="C8" s="40"/>
      <c r="D8" s="40"/>
      <c r="E8" s="39"/>
      <c r="F8" s="41"/>
      <c r="G8" s="41"/>
      <c r="H8" s="41"/>
      <c r="I8" s="41"/>
      <c r="J8" s="41"/>
      <c r="K8" s="41"/>
      <c r="L8" s="49"/>
    </row>
    <row r="9" ht="15.75" customHeight="1" spans="1:12">
      <c r="A9" s="38"/>
      <c r="B9" s="39"/>
      <c r="C9" s="40"/>
      <c r="D9" s="40"/>
      <c r="E9" s="39"/>
      <c r="F9" s="41"/>
      <c r="G9" s="41"/>
      <c r="H9" s="41"/>
      <c r="I9" s="41"/>
      <c r="J9" s="41"/>
      <c r="K9" s="41"/>
      <c r="L9" s="49"/>
    </row>
    <row r="10" ht="15.75" customHeight="1" spans="1:12">
      <c r="A10" s="38"/>
      <c r="B10" s="39"/>
      <c r="C10" s="40"/>
      <c r="D10" s="40"/>
      <c r="E10" s="39"/>
      <c r="F10" s="41"/>
      <c r="G10" s="41"/>
      <c r="H10" s="41"/>
      <c r="I10" s="41"/>
      <c r="J10" s="41"/>
      <c r="K10" s="41"/>
      <c r="L10" s="49"/>
    </row>
    <row r="11" ht="15.75" customHeight="1" spans="1:12">
      <c r="A11" s="38"/>
      <c r="B11" s="39"/>
      <c r="C11" s="40"/>
      <c r="D11" s="40"/>
      <c r="E11" s="39"/>
      <c r="F11" s="41"/>
      <c r="G11" s="41"/>
      <c r="H11" s="41"/>
      <c r="I11" s="41"/>
      <c r="J11" s="41"/>
      <c r="K11" s="41"/>
      <c r="L11" s="49"/>
    </row>
    <row r="12" ht="15.75" customHeight="1" spans="1:12">
      <c r="A12" s="38"/>
      <c r="B12" s="39"/>
      <c r="C12" s="40"/>
      <c r="D12" s="40"/>
      <c r="E12" s="39"/>
      <c r="F12" s="41"/>
      <c r="G12" s="41"/>
      <c r="H12" s="41"/>
      <c r="I12" s="41"/>
      <c r="J12" s="41"/>
      <c r="K12" s="41"/>
      <c r="L12" s="49"/>
    </row>
    <row r="13" ht="15.75" customHeight="1" spans="1:12">
      <c r="A13" s="38"/>
      <c r="B13" s="39"/>
      <c r="C13" s="40"/>
      <c r="D13" s="40"/>
      <c r="E13" s="39"/>
      <c r="F13" s="41"/>
      <c r="G13" s="41"/>
      <c r="H13" s="41"/>
      <c r="I13" s="41"/>
      <c r="J13" s="41"/>
      <c r="K13" s="41"/>
      <c r="L13" s="49"/>
    </row>
    <row r="14" ht="15.75" customHeight="1" spans="1:12">
      <c r="A14" s="38"/>
      <c r="B14" s="39"/>
      <c r="C14" s="40"/>
      <c r="D14" s="40"/>
      <c r="E14" s="39"/>
      <c r="F14" s="41"/>
      <c r="G14" s="41"/>
      <c r="H14" s="41"/>
      <c r="I14" s="41"/>
      <c r="J14" s="41"/>
      <c r="K14" s="41"/>
      <c r="L14" s="49"/>
    </row>
    <row r="15" ht="15.75" customHeight="1" spans="1:12">
      <c r="A15" s="38"/>
      <c r="B15" s="39"/>
      <c r="C15" s="40"/>
      <c r="D15" s="40"/>
      <c r="E15" s="39"/>
      <c r="F15" s="41"/>
      <c r="G15" s="41"/>
      <c r="H15" s="41"/>
      <c r="I15" s="41"/>
      <c r="J15" s="41"/>
      <c r="K15" s="41"/>
      <c r="L15" s="49"/>
    </row>
    <row r="16" ht="15.75" customHeight="1" spans="1:12">
      <c r="A16" s="38"/>
      <c r="B16" s="39"/>
      <c r="C16" s="40"/>
      <c r="D16" s="40"/>
      <c r="E16" s="39"/>
      <c r="F16" s="41"/>
      <c r="G16" s="41"/>
      <c r="H16" s="41"/>
      <c r="I16" s="41"/>
      <c r="J16" s="41"/>
      <c r="K16" s="41"/>
      <c r="L16" s="49"/>
    </row>
    <row r="17" ht="15.75" customHeight="1" spans="1:12">
      <c r="A17" s="38"/>
      <c r="B17" s="39"/>
      <c r="C17" s="40"/>
      <c r="D17" s="40"/>
      <c r="E17" s="39"/>
      <c r="F17" s="41"/>
      <c r="G17" s="41"/>
      <c r="H17" s="41"/>
      <c r="I17" s="41"/>
      <c r="J17" s="41"/>
      <c r="K17" s="41"/>
      <c r="L17" s="49"/>
    </row>
    <row r="18" ht="15.75" customHeight="1" spans="1:12">
      <c r="A18" s="38"/>
      <c r="B18" s="39"/>
      <c r="C18" s="40"/>
      <c r="D18" s="40"/>
      <c r="E18" s="39"/>
      <c r="F18" s="41"/>
      <c r="G18" s="41"/>
      <c r="H18" s="41"/>
      <c r="I18" s="41"/>
      <c r="J18" s="41"/>
      <c r="K18" s="41"/>
      <c r="L18" s="49"/>
    </row>
    <row r="19" ht="15.75" customHeight="1" spans="1:12">
      <c r="A19" s="38"/>
      <c r="B19" s="39"/>
      <c r="C19" s="40"/>
      <c r="D19" s="40"/>
      <c r="E19" s="39"/>
      <c r="F19" s="41"/>
      <c r="G19" s="41"/>
      <c r="H19" s="41"/>
      <c r="I19" s="41"/>
      <c r="J19" s="41"/>
      <c r="K19" s="41"/>
      <c r="L19" s="49"/>
    </row>
    <row r="20" ht="15.75" customHeight="1" spans="1:12">
      <c r="A20" s="38"/>
      <c r="B20" s="39"/>
      <c r="C20" s="40"/>
      <c r="D20" s="40"/>
      <c r="E20" s="39"/>
      <c r="F20" s="41"/>
      <c r="G20" s="41"/>
      <c r="H20" s="41"/>
      <c r="I20" s="41"/>
      <c r="J20" s="41"/>
      <c r="K20" s="41"/>
      <c r="L20" s="49"/>
    </row>
    <row r="21" ht="15.75" customHeight="1" spans="1:12">
      <c r="A21" s="38"/>
      <c r="B21" s="39"/>
      <c r="C21" s="40"/>
      <c r="D21" s="40"/>
      <c r="E21" s="39"/>
      <c r="F21" s="41"/>
      <c r="G21" s="41"/>
      <c r="H21" s="41"/>
      <c r="I21" s="41"/>
      <c r="J21" s="41"/>
      <c r="K21" s="41"/>
      <c r="L21" s="49"/>
    </row>
    <row r="22" ht="15.75" customHeight="1" spans="1:12">
      <c r="A22" s="38"/>
      <c r="B22" s="39"/>
      <c r="C22" s="40"/>
      <c r="D22" s="40"/>
      <c r="E22" s="39"/>
      <c r="F22" s="41"/>
      <c r="G22" s="41"/>
      <c r="H22" s="41"/>
      <c r="I22" s="41"/>
      <c r="J22" s="41"/>
      <c r="K22" s="41"/>
      <c r="L22" s="49"/>
    </row>
    <row r="23" ht="15.75" customHeight="1" spans="1:12">
      <c r="A23" s="38"/>
      <c r="B23" s="39"/>
      <c r="C23" s="40"/>
      <c r="D23" s="40"/>
      <c r="E23" s="39"/>
      <c r="F23" s="41"/>
      <c r="G23" s="41"/>
      <c r="H23" s="41"/>
      <c r="I23" s="41"/>
      <c r="J23" s="41"/>
      <c r="K23" s="41"/>
      <c r="L23" s="49"/>
    </row>
    <row r="24" ht="15.75" customHeight="1" spans="1:12">
      <c r="A24" s="38"/>
      <c r="B24" s="39"/>
      <c r="C24" s="40"/>
      <c r="D24" s="40"/>
      <c r="E24" s="39"/>
      <c r="F24" s="41"/>
      <c r="G24" s="41"/>
      <c r="H24" s="41"/>
      <c r="I24" s="41"/>
      <c r="J24" s="41"/>
      <c r="K24" s="41"/>
      <c r="L24" s="49"/>
    </row>
    <row r="25" ht="15.75" customHeight="1" spans="1:12">
      <c r="A25" s="38"/>
      <c r="B25" s="39"/>
      <c r="C25" s="40"/>
      <c r="D25" s="40"/>
      <c r="E25" s="39"/>
      <c r="F25" s="41"/>
      <c r="G25" s="41"/>
      <c r="H25" s="41"/>
      <c r="I25" s="41"/>
      <c r="J25" s="41"/>
      <c r="K25" s="41"/>
      <c r="L25" s="49"/>
    </row>
    <row r="26" ht="15.75" customHeight="1" spans="1:12">
      <c r="A26" s="38"/>
      <c r="B26" s="39"/>
      <c r="C26" s="40"/>
      <c r="D26" s="40"/>
      <c r="E26" s="39"/>
      <c r="F26" s="41"/>
      <c r="G26" s="41"/>
      <c r="H26" s="41"/>
      <c r="I26" s="41"/>
      <c r="J26" s="41"/>
      <c r="K26" s="41"/>
      <c r="L26" s="49"/>
    </row>
    <row r="27" ht="15.75" customHeight="1" spans="1:12">
      <c r="A27" s="38"/>
      <c r="B27" s="39"/>
      <c r="C27" s="40"/>
      <c r="D27" s="40"/>
      <c r="E27" s="39"/>
      <c r="F27" s="41"/>
      <c r="G27" s="41"/>
      <c r="H27" s="41"/>
      <c r="I27" s="41"/>
      <c r="J27" s="41"/>
      <c r="K27" s="41"/>
      <c r="L27" s="49"/>
    </row>
    <row r="28" ht="15.75" customHeight="1" spans="1:12">
      <c r="A28" s="42" t="s">
        <v>271</v>
      </c>
      <c r="B28" s="43"/>
      <c r="C28" s="43"/>
      <c r="D28" s="43"/>
      <c r="E28" s="43"/>
      <c r="F28" s="43"/>
      <c r="G28" s="43"/>
      <c r="H28" s="44"/>
      <c r="I28" s="44"/>
      <c r="J28" s="44"/>
      <c r="K28" s="44"/>
      <c r="L28" s="5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714285714286" customWidth="1"/>
    <col min="2" max="2" width="45.1714285714286" customWidth="1"/>
    <col min="3" max="3" width="28" customWidth="1"/>
    <col min="4" max="4" width="22.8285714285714" customWidth="1"/>
  </cols>
  <sheetData>
    <row r="1" ht="18" customHeight="1" spans="1:4">
      <c r="A1" s="31"/>
      <c r="B1" s="31"/>
      <c r="C1" s="31"/>
      <c r="D1" s="45"/>
    </row>
    <row r="2" ht="33.75" customHeight="1" spans="1:4">
      <c r="A2" s="32" t="s">
        <v>68</v>
      </c>
      <c r="B2" s="32"/>
      <c r="C2" s="32"/>
      <c r="D2" s="32"/>
    </row>
    <row r="3" ht="36.75" customHeight="1" spans="1:4">
      <c r="A3" s="51" t="s">
        <v>366</v>
      </c>
      <c r="B3" s="51"/>
      <c r="C3" s="51"/>
      <c r="D3" s="59" t="s">
        <v>70</v>
      </c>
    </row>
    <row r="4" ht="17.25" customHeight="1" spans="1:4">
      <c r="A4" s="60" t="s">
        <v>16</v>
      </c>
      <c r="B4" s="61" t="s">
        <v>71</v>
      </c>
      <c r="C4" s="61" t="s">
        <v>72</v>
      </c>
      <c r="D4" s="62" t="s">
        <v>73</v>
      </c>
    </row>
    <row r="5" ht="15.75" customHeight="1" spans="1:4">
      <c r="A5" s="63" t="s">
        <v>30</v>
      </c>
      <c r="B5" s="64" t="s">
        <v>51</v>
      </c>
      <c r="C5" s="65"/>
      <c r="D5" s="66">
        <v>1049697.93</v>
      </c>
    </row>
    <row r="6" ht="15.75" customHeight="1" spans="1:4">
      <c r="A6" s="63" t="s">
        <v>33</v>
      </c>
      <c r="B6" s="64" t="s">
        <v>52</v>
      </c>
      <c r="C6" s="65"/>
      <c r="D6" s="66">
        <v>54090.24</v>
      </c>
    </row>
    <row r="7" ht="15.75" customHeight="1" spans="1:4">
      <c r="A7" s="63" t="s">
        <v>19</v>
      </c>
      <c r="B7" s="64" t="s">
        <v>54</v>
      </c>
      <c r="C7" s="65"/>
      <c r="D7" s="66">
        <v>18355.53</v>
      </c>
    </row>
    <row r="8" ht="15.75" customHeight="1" spans="1:4">
      <c r="A8" s="63" t="s">
        <v>36</v>
      </c>
      <c r="B8" s="64" t="s">
        <v>58</v>
      </c>
      <c r="C8" s="65"/>
      <c r="D8" s="66">
        <v>35734.71</v>
      </c>
    </row>
    <row r="9" ht="15.75" customHeight="1" spans="1:4">
      <c r="A9" s="63" t="s">
        <v>59</v>
      </c>
      <c r="B9" s="64" t="s">
        <v>60</v>
      </c>
      <c r="C9" s="65"/>
      <c r="D9" s="66"/>
    </row>
    <row r="10" ht="15.75" customHeight="1" spans="1:4">
      <c r="A10" s="63" t="s">
        <v>62</v>
      </c>
      <c r="B10" s="64" t="s">
        <v>39</v>
      </c>
      <c r="C10" s="65"/>
      <c r="D10" s="66">
        <v>48633.68</v>
      </c>
    </row>
    <row r="11" ht="15.75" customHeight="1" spans="1:4">
      <c r="A11" s="63" t="s">
        <v>63</v>
      </c>
      <c r="B11" s="64" t="s">
        <v>41</v>
      </c>
      <c r="C11" s="65"/>
      <c r="D11" s="66">
        <v>103717.97</v>
      </c>
    </row>
    <row r="12" ht="15.75" customHeight="1" spans="1:4">
      <c r="A12" s="63"/>
      <c r="B12" s="64"/>
      <c r="C12" s="65"/>
      <c r="D12" s="66"/>
    </row>
    <row r="13" ht="15.75" customHeight="1" spans="1:4">
      <c r="A13" s="63"/>
      <c r="B13" s="64"/>
      <c r="C13" s="65"/>
      <c r="D13" s="66"/>
    </row>
    <row r="14" ht="15.75" customHeight="1" spans="1:4">
      <c r="A14" s="63"/>
      <c r="B14" s="64"/>
      <c r="C14" s="65"/>
      <c r="D14" s="66"/>
    </row>
    <row r="15" ht="15.75" customHeight="1" spans="1:4">
      <c r="A15" s="63"/>
      <c r="B15" s="64"/>
      <c r="C15" s="65"/>
      <c r="D15" s="66"/>
    </row>
    <row r="16" ht="15.75" customHeight="1" spans="1:4">
      <c r="A16" s="63"/>
      <c r="B16" s="64"/>
      <c r="C16" s="65"/>
      <c r="D16" s="66"/>
    </row>
    <row r="17" ht="15.75" customHeight="1" spans="1:4">
      <c r="A17" s="63"/>
      <c r="B17" s="64"/>
      <c r="C17" s="65"/>
      <c r="D17" s="66"/>
    </row>
    <row r="18" ht="15.75" customHeight="1" spans="1:4">
      <c r="A18" s="63"/>
      <c r="B18" s="64"/>
      <c r="C18" s="65"/>
      <c r="D18" s="66"/>
    </row>
    <row r="19" ht="15.75" customHeight="1" spans="1:4">
      <c r="A19" s="63"/>
      <c r="B19" s="64"/>
      <c r="C19" s="65"/>
      <c r="D19" s="66"/>
    </row>
    <row r="20" ht="15.75" customHeight="1" spans="1:4">
      <c r="A20" s="63"/>
      <c r="B20" s="64"/>
      <c r="C20" s="65"/>
      <c r="D20" s="66"/>
    </row>
    <row r="21" ht="15.75" customHeight="1" spans="1:4">
      <c r="A21" s="63"/>
      <c r="B21" s="64"/>
      <c r="C21" s="65"/>
      <c r="D21" s="66"/>
    </row>
    <row r="22" ht="15.75" customHeight="1" spans="1:4">
      <c r="A22" s="63"/>
      <c r="B22" s="64"/>
      <c r="C22" s="65"/>
      <c r="D22" s="66"/>
    </row>
    <row r="23" ht="15.75" customHeight="1" spans="1:4">
      <c r="A23" s="63"/>
      <c r="B23" s="64"/>
      <c r="C23" s="65"/>
      <c r="D23" s="66"/>
    </row>
    <row r="24" ht="15.75" customHeight="1" spans="1:4">
      <c r="A24" s="63"/>
      <c r="B24" s="64"/>
      <c r="C24" s="65"/>
      <c r="D24" s="66"/>
    </row>
    <row r="25" ht="15.75" customHeight="1" spans="1:4">
      <c r="A25" s="63"/>
      <c r="B25" s="64"/>
      <c r="C25" s="65"/>
      <c r="D25" s="66"/>
    </row>
    <row r="26" ht="15.75" customHeight="1" spans="1:4">
      <c r="A26" s="63"/>
      <c r="B26" s="64"/>
      <c r="C26" s="65"/>
      <c r="D26" s="66"/>
    </row>
    <row r="27" ht="15.75" customHeight="1" spans="1:4">
      <c r="A27" s="63"/>
      <c r="B27" s="64"/>
      <c r="C27" s="65"/>
      <c r="D27" s="66"/>
    </row>
    <row r="28" ht="15.75" customHeight="1" spans="1:4">
      <c r="A28" s="63"/>
      <c r="B28" s="64"/>
      <c r="C28" s="65"/>
      <c r="D28" s="66"/>
    </row>
    <row r="29" ht="15.75" customHeight="1" spans="1:4">
      <c r="A29" s="63"/>
      <c r="B29" s="64"/>
      <c r="C29" s="65"/>
      <c r="D29" s="66"/>
    </row>
    <row r="30" ht="15.75" customHeight="1" spans="1:4">
      <c r="A30" s="63"/>
      <c r="B30" s="64"/>
      <c r="C30" s="65"/>
      <c r="D30" s="66"/>
    </row>
    <row r="31" ht="15.75" customHeight="1" spans="1:4">
      <c r="A31" s="63"/>
      <c r="B31" s="64"/>
      <c r="C31" s="65"/>
      <c r="D31" s="66"/>
    </row>
    <row r="32" ht="15.75" customHeight="1" spans="1:4">
      <c r="A32" s="63"/>
      <c r="B32" s="64"/>
      <c r="C32" s="65"/>
      <c r="D32" s="66"/>
    </row>
    <row r="33" ht="15.75" customHeight="1" spans="1:4">
      <c r="A33" s="63"/>
      <c r="B33" s="64"/>
      <c r="C33" s="65"/>
      <c r="D33" s="66"/>
    </row>
    <row r="34" ht="15.75" customHeight="1" spans="1:4">
      <c r="A34" s="63"/>
      <c r="B34" s="64"/>
      <c r="C34" s="65"/>
      <c r="D34" s="66"/>
    </row>
    <row r="35" ht="15.75" customHeight="1" spans="1:4">
      <c r="A35" s="63"/>
      <c r="B35" s="64"/>
      <c r="C35" s="65"/>
      <c r="D35" s="66"/>
    </row>
    <row r="36" ht="15.75" customHeight="1" spans="1:4">
      <c r="A36" s="63"/>
      <c r="B36" s="64"/>
      <c r="C36" s="65"/>
      <c r="D36" s="66"/>
    </row>
    <row r="37" ht="15.75" customHeight="1" spans="1:4">
      <c r="A37" s="63"/>
      <c r="B37" s="64"/>
      <c r="C37" s="65"/>
      <c r="D37" s="66"/>
    </row>
    <row r="38" ht="15.75" customHeight="1" spans="1:4">
      <c r="A38" s="63"/>
      <c r="B38" s="64"/>
      <c r="C38" s="65"/>
      <c r="D38" s="66"/>
    </row>
    <row r="39" ht="15.75" customHeight="1" spans="1:4">
      <c r="A39" s="63"/>
      <c r="B39" s="64"/>
      <c r="C39" s="65"/>
      <c r="D39" s="66"/>
    </row>
    <row r="40" ht="15.75" customHeight="1" spans="1:4">
      <c r="A40" s="63"/>
      <c r="B40" s="64"/>
      <c r="C40" s="65"/>
      <c r="D40" s="66"/>
    </row>
    <row r="41" ht="15.75" customHeight="1" spans="1:4">
      <c r="A41" s="63"/>
      <c r="B41" s="64"/>
      <c r="C41" s="65"/>
      <c r="D41" s="66"/>
    </row>
    <row r="42" ht="15.75" customHeight="1" spans="1:4">
      <c r="A42" s="63"/>
      <c r="B42" s="64"/>
      <c r="C42" s="65"/>
      <c r="D42" s="66"/>
    </row>
    <row r="43" ht="15.75" customHeight="1" spans="1:4">
      <c r="A43" s="67" t="s">
        <v>64</v>
      </c>
      <c r="B43" s="68"/>
      <c r="C43" s="68"/>
      <c r="D43" s="69" t="s">
        <v>367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31"/>
      <c r="B1" s="31"/>
      <c r="C1" s="31"/>
      <c r="D1" s="31"/>
      <c r="E1" s="31"/>
      <c r="F1" s="31"/>
      <c r="G1" s="31"/>
      <c r="H1" s="31"/>
      <c r="I1" s="45"/>
      <c r="J1" s="45"/>
      <c r="K1" s="45"/>
      <c r="L1" s="45"/>
    </row>
    <row r="2" ht="29.25" customHeight="1" spans="1:12">
      <c r="A2" s="32" t="s">
        <v>75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 spans="1:12">
      <c r="A3" s="33" t="s">
        <v>368</v>
      </c>
      <c r="B3" s="33"/>
      <c r="C3" s="33"/>
      <c r="D3" s="33"/>
      <c r="E3" s="52"/>
      <c r="F3" s="52"/>
      <c r="G3" s="52"/>
      <c r="H3" s="52"/>
      <c r="I3" s="46" t="s">
        <v>369</v>
      </c>
      <c r="J3" s="46"/>
      <c r="K3" s="46"/>
      <c r="L3" s="46"/>
    </row>
    <row r="4" ht="18" customHeight="1" spans="1:12">
      <c r="A4" s="34" t="s">
        <v>16</v>
      </c>
      <c r="B4" s="35" t="s">
        <v>78</v>
      </c>
      <c r="C4" s="35" t="s">
        <v>79</v>
      </c>
      <c r="D4" s="35" t="s">
        <v>80</v>
      </c>
      <c r="E4" s="35" t="s">
        <v>81</v>
      </c>
      <c r="F4" s="35" t="s">
        <v>82</v>
      </c>
      <c r="G4" s="35" t="s">
        <v>83</v>
      </c>
      <c r="H4" s="35" t="s">
        <v>84</v>
      </c>
      <c r="I4" s="35" t="s">
        <v>85</v>
      </c>
      <c r="J4" s="35"/>
      <c r="K4" s="35"/>
      <c r="L4" s="47" t="s">
        <v>86</v>
      </c>
    </row>
    <row r="5" ht="18" customHeight="1" spans="1:12">
      <c r="A5" s="36"/>
      <c r="B5" s="37"/>
      <c r="C5" s="37"/>
      <c r="D5" s="37"/>
      <c r="E5" s="37"/>
      <c r="F5" s="37"/>
      <c r="G5" s="37"/>
      <c r="H5" s="37"/>
      <c r="I5" s="37" t="s">
        <v>87</v>
      </c>
      <c r="J5" s="37" t="s">
        <v>88</v>
      </c>
      <c r="K5" s="37" t="s">
        <v>89</v>
      </c>
      <c r="L5" s="48"/>
    </row>
    <row r="6" ht="18" customHeight="1" spans="1:12">
      <c r="A6" s="38"/>
      <c r="B6" s="39"/>
      <c r="C6" s="40" t="s">
        <v>370</v>
      </c>
      <c r="D6" s="40"/>
      <c r="E6" s="40"/>
      <c r="F6" s="40"/>
      <c r="G6" s="41"/>
      <c r="H6" s="41">
        <v>38749.47</v>
      </c>
      <c r="I6" s="41">
        <v>586.56</v>
      </c>
      <c r="J6" s="41">
        <v>276.89</v>
      </c>
      <c r="K6" s="41">
        <v>130.75</v>
      </c>
      <c r="L6" s="49"/>
    </row>
    <row r="7" ht="41.25" customHeight="1" spans="1:12">
      <c r="A7" s="54">
        <v>1</v>
      </c>
      <c r="B7" s="39" t="s">
        <v>187</v>
      </c>
      <c r="C7" s="40" t="s">
        <v>139</v>
      </c>
      <c r="D7" s="40" t="s">
        <v>371</v>
      </c>
      <c r="E7" s="39" t="s">
        <v>94</v>
      </c>
      <c r="F7" s="41">
        <v>1.73</v>
      </c>
      <c r="G7" s="41">
        <v>550.27</v>
      </c>
      <c r="H7" s="41">
        <v>951.97</v>
      </c>
      <c r="I7" s="41">
        <v>69.79</v>
      </c>
      <c r="J7" s="41">
        <v>0.38</v>
      </c>
      <c r="K7" s="41">
        <v>10.62</v>
      </c>
      <c r="L7" s="49"/>
    </row>
    <row r="8" ht="156" customHeight="1" spans="1:12">
      <c r="A8" s="54">
        <v>2</v>
      </c>
      <c r="B8" s="39" t="s">
        <v>372</v>
      </c>
      <c r="C8" s="40" t="s">
        <v>373</v>
      </c>
      <c r="D8" s="40" t="s">
        <v>374</v>
      </c>
      <c r="E8" s="39" t="s">
        <v>147</v>
      </c>
      <c r="F8" s="41">
        <v>0.874</v>
      </c>
      <c r="G8" s="41">
        <v>5262.91</v>
      </c>
      <c r="H8" s="41">
        <v>4599.78</v>
      </c>
      <c r="I8" s="41">
        <v>309.78</v>
      </c>
      <c r="J8" s="41">
        <v>165.75</v>
      </c>
      <c r="K8" s="41">
        <v>72.01</v>
      </c>
      <c r="L8" s="49"/>
    </row>
    <row r="9" ht="156" customHeight="1" spans="1:12">
      <c r="A9" s="42">
        <v>3</v>
      </c>
      <c r="B9" s="43" t="s">
        <v>375</v>
      </c>
      <c r="C9" s="57" t="s">
        <v>373</v>
      </c>
      <c r="D9" s="57" t="s">
        <v>376</v>
      </c>
      <c r="E9" s="43" t="s">
        <v>147</v>
      </c>
      <c r="F9" s="44">
        <v>0.266</v>
      </c>
      <c r="G9" s="44">
        <v>5444.91</v>
      </c>
      <c r="H9" s="44">
        <v>1448.35</v>
      </c>
      <c r="I9" s="44">
        <v>94.28</v>
      </c>
      <c r="J9" s="44">
        <v>50.45</v>
      </c>
      <c r="K9" s="44">
        <v>21.92</v>
      </c>
      <c r="L9" s="50"/>
    </row>
    <row r="10" ht="24" customHeight="1" spans="1:12">
      <c r="A10" s="31"/>
      <c r="B10" s="31"/>
      <c r="C10" s="31"/>
      <c r="D10" s="31"/>
      <c r="E10" s="31"/>
      <c r="F10" s="31"/>
      <c r="G10" s="31"/>
      <c r="H10" s="31"/>
      <c r="I10" s="45"/>
      <c r="J10" s="45"/>
      <c r="K10" s="45"/>
      <c r="L10" s="45"/>
    </row>
    <row r="11" ht="29.25" customHeight="1" spans="1:12">
      <c r="A11" s="32" t="s">
        <v>75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 spans="1:12">
      <c r="A12" s="33" t="s">
        <v>368</v>
      </c>
      <c r="B12" s="33"/>
      <c r="C12" s="33"/>
      <c r="D12" s="33"/>
      <c r="E12" s="52"/>
      <c r="F12" s="52"/>
      <c r="G12" s="52"/>
      <c r="H12" s="52"/>
      <c r="I12" s="46" t="s">
        <v>377</v>
      </c>
      <c r="J12" s="46"/>
      <c r="K12" s="46"/>
      <c r="L12" s="46"/>
    </row>
    <row r="13" ht="18" customHeight="1" spans="1:12">
      <c r="A13" s="34" t="s">
        <v>16</v>
      </c>
      <c r="B13" s="35" t="s">
        <v>78</v>
      </c>
      <c r="C13" s="35" t="s">
        <v>79</v>
      </c>
      <c r="D13" s="35" t="s">
        <v>80</v>
      </c>
      <c r="E13" s="35" t="s">
        <v>81</v>
      </c>
      <c r="F13" s="35" t="s">
        <v>82</v>
      </c>
      <c r="G13" s="35" t="s">
        <v>83</v>
      </c>
      <c r="H13" s="35" t="s">
        <v>84</v>
      </c>
      <c r="I13" s="35" t="s">
        <v>85</v>
      </c>
      <c r="J13" s="35"/>
      <c r="K13" s="35"/>
      <c r="L13" s="47" t="s">
        <v>86</v>
      </c>
    </row>
    <row r="14" ht="28.5" customHeight="1" spans="1:12">
      <c r="A14" s="36"/>
      <c r="B14" s="37"/>
      <c r="C14" s="37"/>
      <c r="D14" s="37"/>
      <c r="E14" s="37"/>
      <c r="F14" s="37"/>
      <c r="G14" s="37"/>
      <c r="H14" s="37"/>
      <c r="I14" s="37" t="s">
        <v>87</v>
      </c>
      <c r="J14" s="37" t="s">
        <v>88</v>
      </c>
      <c r="K14" s="37" t="s">
        <v>89</v>
      </c>
      <c r="L14" s="48"/>
    </row>
    <row r="15" ht="156" customHeight="1" spans="1:12">
      <c r="A15" s="54">
        <v>4</v>
      </c>
      <c r="B15" s="39" t="s">
        <v>378</v>
      </c>
      <c r="C15" s="40" t="s">
        <v>373</v>
      </c>
      <c r="D15" s="40" t="s">
        <v>379</v>
      </c>
      <c r="E15" s="39" t="s">
        <v>147</v>
      </c>
      <c r="F15" s="41">
        <v>0.194</v>
      </c>
      <c r="G15" s="41">
        <v>5034.91</v>
      </c>
      <c r="H15" s="41">
        <v>976.77</v>
      </c>
      <c r="I15" s="41">
        <v>68.76</v>
      </c>
      <c r="J15" s="41">
        <v>36.79</v>
      </c>
      <c r="K15" s="41">
        <v>15.98</v>
      </c>
      <c r="L15" s="49"/>
    </row>
    <row r="16" ht="156" customHeight="1" spans="1:12">
      <c r="A16" s="54">
        <v>5</v>
      </c>
      <c r="B16" s="39" t="s">
        <v>380</v>
      </c>
      <c r="C16" s="40" t="s">
        <v>373</v>
      </c>
      <c r="D16" s="40" t="s">
        <v>381</v>
      </c>
      <c r="E16" s="39" t="s">
        <v>147</v>
      </c>
      <c r="F16" s="41">
        <v>0.124</v>
      </c>
      <c r="G16" s="41">
        <v>5262.91</v>
      </c>
      <c r="H16" s="41">
        <v>652.6</v>
      </c>
      <c r="I16" s="41">
        <v>43.95</v>
      </c>
      <c r="J16" s="41">
        <v>23.52</v>
      </c>
      <c r="K16" s="41">
        <v>10.22</v>
      </c>
      <c r="L16" s="49"/>
    </row>
    <row r="17" ht="66.75" customHeight="1" spans="1:12">
      <c r="A17" s="42">
        <v>6</v>
      </c>
      <c r="B17" s="43" t="s">
        <v>382</v>
      </c>
      <c r="C17" s="57" t="s">
        <v>383</v>
      </c>
      <c r="D17" s="57" t="s">
        <v>384</v>
      </c>
      <c r="E17" s="43" t="s">
        <v>385</v>
      </c>
      <c r="F17" s="44">
        <v>8</v>
      </c>
      <c r="G17" s="44">
        <v>1000</v>
      </c>
      <c r="H17" s="44">
        <v>8000</v>
      </c>
      <c r="I17" s="44"/>
      <c r="J17" s="44"/>
      <c r="K17" s="44"/>
      <c r="L17" s="50"/>
    </row>
    <row r="18" ht="24" customHeight="1" spans="1:12">
      <c r="A18" s="31"/>
      <c r="B18" s="31"/>
      <c r="C18" s="31"/>
      <c r="D18" s="31"/>
      <c r="E18" s="31"/>
      <c r="F18" s="31"/>
      <c r="G18" s="31"/>
      <c r="H18" s="31"/>
      <c r="I18" s="45"/>
      <c r="J18" s="45"/>
      <c r="K18" s="45"/>
      <c r="L18" s="45"/>
    </row>
    <row r="19" ht="29.25" customHeight="1" spans="1:12">
      <c r="A19" s="32" t="s">
        <v>75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ht="28.5" customHeight="1" spans="1:12">
      <c r="A20" s="33" t="s">
        <v>368</v>
      </c>
      <c r="B20" s="33"/>
      <c r="C20" s="33"/>
      <c r="D20" s="33"/>
      <c r="E20" s="52"/>
      <c r="F20" s="52"/>
      <c r="G20" s="52"/>
      <c r="H20" s="52"/>
      <c r="I20" s="46" t="s">
        <v>386</v>
      </c>
      <c r="J20" s="46"/>
      <c r="K20" s="46"/>
      <c r="L20" s="46"/>
    </row>
    <row r="21" ht="18" customHeight="1" spans="1:12">
      <c r="A21" s="34" t="s">
        <v>16</v>
      </c>
      <c r="B21" s="35" t="s">
        <v>78</v>
      </c>
      <c r="C21" s="35" t="s">
        <v>79</v>
      </c>
      <c r="D21" s="35" t="s">
        <v>80</v>
      </c>
      <c r="E21" s="35" t="s">
        <v>81</v>
      </c>
      <c r="F21" s="35" t="s">
        <v>82</v>
      </c>
      <c r="G21" s="35" t="s">
        <v>83</v>
      </c>
      <c r="H21" s="35" t="s">
        <v>84</v>
      </c>
      <c r="I21" s="35" t="s">
        <v>85</v>
      </c>
      <c r="J21" s="35"/>
      <c r="K21" s="35"/>
      <c r="L21" s="47" t="s">
        <v>86</v>
      </c>
    </row>
    <row r="22" ht="28.5" customHeight="1" spans="1:12">
      <c r="A22" s="36"/>
      <c r="B22" s="37"/>
      <c r="C22" s="37"/>
      <c r="D22" s="37"/>
      <c r="E22" s="37"/>
      <c r="F22" s="37"/>
      <c r="G22" s="37"/>
      <c r="H22" s="37"/>
      <c r="I22" s="37" t="s">
        <v>87</v>
      </c>
      <c r="J22" s="37" t="s">
        <v>88</v>
      </c>
      <c r="K22" s="37" t="s">
        <v>89</v>
      </c>
      <c r="L22" s="48"/>
    </row>
    <row r="23" ht="28.5" customHeight="1" spans="1:12">
      <c r="A23" s="54">
        <v>7</v>
      </c>
      <c r="B23" s="39" t="s">
        <v>387</v>
      </c>
      <c r="C23" s="40" t="s">
        <v>388</v>
      </c>
      <c r="D23" s="40" t="s">
        <v>389</v>
      </c>
      <c r="E23" s="39" t="s">
        <v>170</v>
      </c>
      <c r="F23" s="41">
        <v>459.2</v>
      </c>
      <c r="G23" s="41">
        <v>10</v>
      </c>
      <c r="H23" s="41">
        <v>4592</v>
      </c>
      <c r="I23" s="41"/>
      <c r="J23" s="41"/>
      <c r="K23" s="41"/>
      <c r="L23" s="49"/>
    </row>
    <row r="24" ht="28.5" customHeight="1" spans="1:12">
      <c r="A24" s="54">
        <v>8</v>
      </c>
      <c r="B24" s="39" t="s">
        <v>390</v>
      </c>
      <c r="C24" s="40" t="s">
        <v>391</v>
      </c>
      <c r="D24" s="40" t="s">
        <v>392</v>
      </c>
      <c r="E24" s="39" t="s">
        <v>298</v>
      </c>
      <c r="F24" s="41">
        <v>8</v>
      </c>
      <c r="G24" s="41">
        <v>200</v>
      </c>
      <c r="H24" s="41">
        <v>1600</v>
      </c>
      <c r="I24" s="41"/>
      <c r="J24" s="41"/>
      <c r="K24" s="41"/>
      <c r="L24" s="49"/>
    </row>
    <row r="25" ht="15.75" customHeight="1" spans="1:12">
      <c r="A25" s="54">
        <v>9</v>
      </c>
      <c r="B25" s="39" t="s">
        <v>393</v>
      </c>
      <c r="C25" s="40" t="s">
        <v>394</v>
      </c>
      <c r="D25" s="40" t="s">
        <v>395</v>
      </c>
      <c r="E25" s="39" t="s">
        <v>98</v>
      </c>
      <c r="F25" s="41">
        <v>928.8</v>
      </c>
      <c r="G25" s="41">
        <v>10</v>
      </c>
      <c r="H25" s="41">
        <v>9288</v>
      </c>
      <c r="I25" s="41"/>
      <c r="J25" s="41"/>
      <c r="K25" s="41"/>
      <c r="L25" s="49"/>
    </row>
    <row r="26" ht="15.75" customHeight="1" spans="1:12">
      <c r="A26" s="54">
        <v>10</v>
      </c>
      <c r="B26" s="39" t="s">
        <v>396</v>
      </c>
      <c r="C26" s="40" t="s">
        <v>397</v>
      </c>
      <c r="D26" s="40" t="s">
        <v>398</v>
      </c>
      <c r="E26" s="39" t="s">
        <v>98</v>
      </c>
      <c r="F26" s="41">
        <v>144</v>
      </c>
      <c r="G26" s="41">
        <v>10</v>
      </c>
      <c r="H26" s="41">
        <v>1440</v>
      </c>
      <c r="I26" s="41"/>
      <c r="J26" s="41"/>
      <c r="K26" s="41"/>
      <c r="L26" s="49"/>
    </row>
    <row r="27" ht="41.25" customHeight="1" spans="1:12">
      <c r="A27" s="54">
        <v>11</v>
      </c>
      <c r="B27" s="39" t="s">
        <v>399</v>
      </c>
      <c r="C27" s="40" t="s">
        <v>400</v>
      </c>
      <c r="D27" s="40" t="s">
        <v>401</v>
      </c>
      <c r="E27" s="39" t="s">
        <v>183</v>
      </c>
      <c r="F27" s="41">
        <v>12</v>
      </c>
      <c r="G27" s="41">
        <v>200</v>
      </c>
      <c r="H27" s="41">
        <v>2400</v>
      </c>
      <c r="I27" s="41"/>
      <c r="J27" s="41"/>
      <c r="K27" s="41"/>
      <c r="L27" s="49"/>
    </row>
    <row r="28" ht="41.25" customHeight="1" spans="1:12">
      <c r="A28" s="54">
        <v>12</v>
      </c>
      <c r="B28" s="39" t="s">
        <v>402</v>
      </c>
      <c r="C28" s="40" t="s">
        <v>403</v>
      </c>
      <c r="D28" s="40" t="s">
        <v>404</v>
      </c>
      <c r="E28" s="39" t="s">
        <v>183</v>
      </c>
      <c r="F28" s="41">
        <v>8</v>
      </c>
      <c r="G28" s="41">
        <v>350</v>
      </c>
      <c r="H28" s="41">
        <v>2800</v>
      </c>
      <c r="I28" s="41"/>
      <c r="J28" s="41"/>
      <c r="K28" s="41"/>
      <c r="L28" s="49"/>
    </row>
    <row r="29" ht="18" customHeight="1" spans="1:12">
      <c r="A29" s="38"/>
      <c r="B29" s="39"/>
      <c r="C29" s="40" t="s">
        <v>405</v>
      </c>
      <c r="D29" s="40"/>
      <c r="E29" s="40"/>
      <c r="F29" s="40"/>
      <c r="G29" s="41"/>
      <c r="H29" s="41">
        <v>320474.36</v>
      </c>
      <c r="I29" s="41">
        <v>60148.31</v>
      </c>
      <c r="J29" s="41">
        <v>3707.49</v>
      </c>
      <c r="K29" s="41">
        <v>9747.5</v>
      </c>
      <c r="L29" s="49"/>
    </row>
    <row r="30" ht="28.5" customHeight="1" spans="1:12">
      <c r="A30" s="54">
        <v>13</v>
      </c>
      <c r="B30" s="39" t="s">
        <v>406</v>
      </c>
      <c r="C30" s="40" t="s">
        <v>407</v>
      </c>
      <c r="D30" s="40" t="s">
        <v>408</v>
      </c>
      <c r="E30" s="39" t="s">
        <v>94</v>
      </c>
      <c r="F30" s="41">
        <v>3.6</v>
      </c>
      <c r="G30" s="41">
        <v>161.43</v>
      </c>
      <c r="H30" s="41">
        <v>581.15</v>
      </c>
      <c r="I30" s="41">
        <v>375.88</v>
      </c>
      <c r="J30" s="41">
        <v>100.22</v>
      </c>
      <c r="K30" s="41">
        <v>71.03</v>
      </c>
      <c r="L30" s="49"/>
    </row>
    <row r="31" ht="28.5" customHeight="1" spans="1:12">
      <c r="A31" s="54">
        <v>14</v>
      </c>
      <c r="B31" s="39" t="s">
        <v>409</v>
      </c>
      <c r="C31" s="40" t="s">
        <v>410</v>
      </c>
      <c r="D31" s="40" t="s">
        <v>411</v>
      </c>
      <c r="E31" s="39" t="s">
        <v>225</v>
      </c>
      <c r="F31" s="41">
        <v>1</v>
      </c>
      <c r="G31" s="41">
        <v>2000</v>
      </c>
      <c r="H31" s="41">
        <v>2000</v>
      </c>
      <c r="I31" s="41"/>
      <c r="J31" s="41"/>
      <c r="K31" s="41"/>
      <c r="L31" s="49"/>
    </row>
    <row r="32" ht="41.25" customHeight="1" spans="1:12">
      <c r="A32" s="54">
        <v>15</v>
      </c>
      <c r="B32" s="39" t="s">
        <v>412</v>
      </c>
      <c r="C32" s="40" t="s">
        <v>413</v>
      </c>
      <c r="D32" s="40" t="s">
        <v>414</v>
      </c>
      <c r="E32" s="39" t="s">
        <v>211</v>
      </c>
      <c r="F32" s="41">
        <v>1</v>
      </c>
      <c r="G32" s="41">
        <v>5000</v>
      </c>
      <c r="H32" s="41">
        <v>5000</v>
      </c>
      <c r="I32" s="41"/>
      <c r="J32" s="41"/>
      <c r="K32" s="41"/>
      <c r="L32" s="49"/>
    </row>
    <row r="33" ht="28.5" customHeight="1" spans="1:12">
      <c r="A33" s="54">
        <v>16</v>
      </c>
      <c r="B33" s="39" t="s">
        <v>415</v>
      </c>
      <c r="C33" s="40" t="s">
        <v>344</v>
      </c>
      <c r="D33" s="40" t="s">
        <v>416</v>
      </c>
      <c r="E33" s="39" t="s">
        <v>170</v>
      </c>
      <c r="F33" s="41">
        <v>25</v>
      </c>
      <c r="G33" s="41">
        <v>31.47</v>
      </c>
      <c r="H33" s="41">
        <v>786.75</v>
      </c>
      <c r="I33" s="41">
        <v>119</v>
      </c>
      <c r="J33" s="41"/>
      <c r="K33" s="41">
        <v>18</v>
      </c>
      <c r="L33" s="49"/>
    </row>
    <row r="34" ht="28.5" customHeight="1" spans="1:12">
      <c r="A34" s="54">
        <v>17</v>
      </c>
      <c r="B34" s="39" t="s">
        <v>417</v>
      </c>
      <c r="C34" s="40" t="s">
        <v>418</v>
      </c>
      <c r="D34" s="40" t="s">
        <v>419</v>
      </c>
      <c r="E34" s="39" t="s">
        <v>211</v>
      </c>
      <c r="F34" s="41">
        <v>1</v>
      </c>
      <c r="G34" s="41">
        <v>5000</v>
      </c>
      <c r="H34" s="41">
        <v>5000</v>
      </c>
      <c r="I34" s="41"/>
      <c r="J34" s="41"/>
      <c r="K34" s="41"/>
      <c r="L34" s="49"/>
    </row>
    <row r="35" ht="28.5" customHeight="1" spans="1:12">
      <c r="A35" s="42">
        <v>18</v>
      </c>
      <c r="B35" s="43" t="s">
        <v>420</v>
      </c>
      <c r="C35" s="57" t="s">
        <v>421</v>
      </c>
      <c r="D35" s="57" t="s">
        <v>422</v>
      </c>
      <c r="E35" s="43" t="s">
        <v>94</v>
      </c>
      <c r="F35" s="44">
        <v>7.75</v>
      </c>
      <c r="G35" s="44">
        <v>149.59</v>
      </c>
      <c r="H35" s="44">
        <v>1159.32</v>
      </c>
      <c r="I35" s="44">
        <v>539.48</v>
      </c>
      <c r="J35" s="44">
        <v>375.49</v>
      </c>
      <c r="K35" s="44">
        <v>133.92</v>
      </c>
      <c r="L35" s="50"/>
    </row>
    <row r="36" ht="24" customHeight="1" spans="1:12">
      <c r="A36" s="31"/>
      <c r="B36" s="31"/>
      <c r="C36" s="31"/>
      <c r="D36" s="31"/>
      <c r="E36" s="31"/>
      <c r="F36" s="31"/>
      <c r="G36" s="31"/>
      <c r="H36" s="31"/>
      <c r="I36" s="45"/>
      <c r="J36" s="45"/>
      <c r="K36" s="45"/>
      <c r="L36" s="45"/>
    </row>
    <row r="37" ht="29.25" customHeight="1" spans="1:12">
      <c r="A37" s="32" t="s">
        <v>75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ht="28.5" customHeight="1" spans="1:12">
      <c r="A38" s="33" t="s">
        <v>368</v>
      </c>
      <c r="B38" s="33"/>
      <c r="C38" s="33"/>
      <c r="D38" s="33"/>
      <c r="E38" s="52"/>
      <c r="F38" s="52"/>
      <c r="G38" s="52"/>
      <c r="H38" s="52"/>
      <c r="I38" s="46" t="s">
        <v>423</v>
      </c>
      <c r="J38" s="46"/>
      <c r="K38" s="46"/>
      <c r="L38" s="46"/>
    </row>
    <row r="39" ht="18" customHeight="1" spans="1:12">
      <c r="A39" s="34" t="s">
        <v>16</v>
      </c>
      <c r="B39" s="35" t="s">
        <v>78</v>
      </c>
      <c r="C39" s="35" t="s">
        <v>79</v>
      </c>
      <c r="D39" s="35" t="s">
        <v>80</v>
      </c>
      <c r="E39" s="35" t="s">
        <v>81</v>
      </c>
      <c r="F39" s="35" t="s">
        <v>82</v>
      </c>
      <c r="G39" s="35" t="s">
        <v>83</v>
      </c>
      <c r="H39" s="35" t="s">
        <v>84</v>
      </c>
      <c r="I39" s="35" t="s">
        <v>85</v>
      </c>
      <c r="J39" s="35"/>
      <c r="K39" s="35"/>
      <c r="L39" s="47" t="s">
        <v>86</v>
      </c>
    </row>
    <row r="40" ht="28.5" customHeight="1" spans="1:12">
      <c r="A40" s="36"/>
      <c r="B40" s="37"/>
      <c r="C40" s="37"/>
      <c r="D40" s="37"/>
      <c r="E40" s="37"/>
      <c r="F40" s="37"/>
      <c r="G40" s="37"/>
      <c r="H40" s="37"/>
      <c r="I40" s="37" t="s">
        <v>87</v>
      </c>
      <c r="J40" s="37" t="s">
        <v>88</v>
      </c>
      <c r="K40" s="37" t="s">
        <v>89</v>
      </c>
      <c r="L40" s="48"/>
    </row>
    <row r="41" ht="41.25" customHeight="1" spans="1:12">
      <c r="A41" s="54">
        <v>19</v>
      </c>
      <c r="B41" s="39" t="s">
        <v>135</v>
      </c>
      <c r="C41" s="40" t="s">
        <v>133</v>
      </c>
      <c r="D41" s="40" t="s">
        <v>371</v>
      </c>
      <c r="E41" s="39" t="s">
        <v>94</v>
      </c>
      <c r="F41" s="41">
        <v>2.39</v>
      </c>
      <c r="G41" s="41">
        <v>561.29</v>
      </c>
      <c r="H41" s="41">
        <v>1341.48</v>
      </c>
      <c r="I41" s="41">
        <v>109.27</v>
      </c>
      <c r="J41" s="41">
        <v>1.55</v>
      </c>
      <c r="K41" s="41">
        <v>16.78</v>
      </c>
      <c r="L41" s="49"/>
    </row>
    <row r="42" ht="41.25" customHeight="1" spans="1:12">
      <c r="A42" s="54">
        <v>20</v>
      </c>
      <c r="B42" s="39" t="s">
        <v>424</v>
      </c>
      <c r="C42" s="40" t="s">
        <v>139</v>
      </c>
      <c r="D42" s="40" t="s">
        <v>425</v>
      </c>
      <c r="E42" s="39" t="s">
        <v>94</v>
      </c>
      <c r="F42" s="41">
        <v>7.07</v>
      </c>
      <c r="G42" s="41">
        <v>587.64</v>
      </c>
      <c r="H42" s="41">
        <v>4154.61</v>
      </c>
      <c r="I42" s="41">
        <v>285.2</v>
      </c>
      <c r="J42" s="41">
        <v>1.56</v>
      </c>
      <c r="K42" s="41">
        <v>43.41</v>
      </c>
      <c r="L42" s="49"/>
    </row>
    <row r="43" ht="41.25" customHeight="1" spans="1:12">
      <c r="A43" s="54">
        <v>21</v>
      </c>
      <c r="B43" s="39" t="s">
        <v>188</v>
      </c>
      <c r="C43" s="40" t="s">
        <v>142</v>
      </c>
      <c r="D43" s="40" t="s">
        <v>425</v>
      </c>
      <c r="E43" s="39" t="s">
        <v>94</v>
      </c>
      <c r="F43" s="41">
        <v>0.75</v>
      </c>
      <c r="G43" s="41">
        <v>741.34</v>
      </c>
      <c r="H43" s="41">
        <v>556.01</v>
      </c>
      <c r="I43" s="41">
        <v>124.73</v>
      </c>
      <c r="J43" s="41">
        <v>0.41</v>
      </c>
      <c r="K43" s="41">
        <v>18.92</v>
      </c>
      <c r="L43" s="49"/>
    </row>
    <row r="44" ht="41.25" customHeight="1" spans="1:12">
      <c r="A44" s="54">
        <v>22</v>
      </c>
      <c r="B44" s="39" t="s">
        <v>426</v>
      </c>
      <c r="C44" s="40" t="s">
        <v>427</v>
      </c>
      <c r="D44" s="40" t="s">
        <v>425</v>
      </c>
      <c r="E44" s="39" t="s">
        <v>94</v>
      </c>
      <c r="F44" s="41">
        <v>3.68</v>
      </c>
      <c r="G44" s="41">
        <v>666.87</v>
      </c>
      <c r="H44" s="41">
        <v>2454.08</v>
      </c>
      <c r="I44" s="41">
        <v>378.67</v>
      </c>
      <c r="J44" s="41">
        <v>1.32</v>
      </c>
      <c r="K44" s="41">
        <v>57.48</v>
      </c>
      <c r="L44" s="49"/>
    </row>
    <row r="45" ht="41.25" customHeight="1" spans="1:12">
      <c r="A45" s="54">
        <v>23</v>
      </c>
      <c r="B45" s="39" t="s">
        <v>428</v>
      </c>
      <c r="C45" s="40" t="s">
        <v>429</v>
      </c>
      <c r="D45" s="40" t="s">
        <v>425</v>
      </c>
      <c r="E45" s="39" t="s">
        <v>94</v>
      </c>
      <c r="F45" s="41">
        <v>5.92</v>
      </c>
      <c r="G45" s="41">
        <v>680.84</v>
      </c>
      <c r="H45" s="41">
        <v>4030.57</v>
      </c>
      <c r="I45" s="41">
        <v>660.49</v>
      </c>
      <c r="J45" s="41">
        <v>3.26</v>
      </c>
      <c r="K45" s="41">
        <v>100.4</v>
      </c>
      <c r="L45" s="49"/>
    </row>
    <row r="46" ht="41.25" customHeight="1" spans="1:12">
      <c r="A46" s="54">
        <v>24</v>
      </c>
      <c r="B46" s="39" t="s">
        <v>430</v>
      </c>
      <c r="C46" s="40" t="s">
        <v>431</v>
      </c>
      <c r="D46" s="40" t="s">
        <v>425</v>
      </c>
      <c r="E46" s="39" t="s">
        <v>94</v>
      </c>
      <c r="F46" s="41">
        <v>0.86</v>
      </c>
      <c r="G46" s="41">
        <v>611.08</v>
      </c>
      <c r="H46" s="41">
        <v>525.53</v>
      </c>
      <c r="I46" s="41">
        <v>49.36</v>
      </c>
      <c r="J46" s="41">
        <v>0.31</v>
      </c>
      <c r="K46" s="41">
        <v>7.52</v>
      </c>
      <c r="L46" s="49"/>
    </row>
    <row r="47" ht="41.25" customHeight="1" spans="1:12">
      <c r="A47" s="54">
        <v>25</v>
      </c>
      <c r="B47" s="39" t="s">
        <v>432</v>
      </c>
      <c r="C47" s="40" t="s">
        <v>433</v>
      </c>
      <c r="D47" s="40" t="s">
        <v>425</v>
      </c>
      <c r="E47" s="39" t="s">
        <v>94</v>
      </c>
      <c r="F47" s="41">
        <v>15.38</v>
      </c>
      <c r="G47" s="41">
        <v>620.77</v>
      </c>
      <c r="H47" s="41">
        <v>9547.44</v>
      </c>
      <c r="I47" s="41">
        <v>946.18</v>
      </c>
      <c r="J47" s="41">
        <v>11.23</v>
      </c>
      <c r="K47" s="41">
        <v>145.03</v>
      </c>
      <c r="L47" s="49"/>
    </row>
    <row r="48" ht="41.25" customHeight="1" spans="1:12">
      <c r="A48" s="54">
        <v>26</v>
      </c>
      <c r="B48" s="39" t="s">
        <v>434</v>
      </c>
      <c r="C48" s="40" t="s">
        <v>145</v>
      </c>
      <c r="D48" s="40" t="s">
        <v>146</v>
      </c>
      <c r="E48" s="39" t="s">
        <v>147</v>
      </c>
      <c r="F48" s="41">
        <v>4.129</v>
      </c>
      <c r="G48" s="41">
        <v>4195.63</v>
      </c>
      <c r="H48" s="41">
        <v>17323.76</v>
      </c>
      <c r="I48" s="41">
        <v>2205.26</v>
      </c>
      <c r="J48" s="41">
        <v>239.56</v>
      </c>
      <c r="K48" s="41">
        <v>380.4</v>
      </c>
      <c r="L48" s="49"/>
    </row>
    <row r="49" ht="28.5" customHeight="1" spans="1:12">
      <c r="A49" s="42">
        <v>27</v>
      </c>
      <c r="B49" s="43" t="s">
        <v>435</v>
      </c>
      <c r="C49" s="57" t="s">
        <v>145</v>
      </c>
      <c r="D49" s="57" t="s">
        <v>436</v>
      </c>
      <c r="E49" s="43" t="s">
        <v>147</v>
      </c>
      <c r="F49" s="44">
        <v>0.718</v>
      </c>
      <c r="G49" s="44">
        <v>5192.6</v>
      </c>
      <c r="H49" s="44">
        <v>3728.29</v>
      </c>
      <c r="I49" s="44">
        <v>885.88</v>
      </c>
      <c r="J49" s="44">
        <v>37.82</v>
      </c>
      <c r="K49" s="44">
        <v>140.69</v>
      </c>
      <c r="L49" s="50"/>
    </row>
    <row r="50" ht="24" customHeight="1" spans="1:12">
      <c r="A50" s="31"/>
      <c r="B50" s="31"/>
      <c r="C50" s="31"/>
      <c r="D50" s="31"/>
      <c r="E50" s="31"/>
      <c r="F50" s="31"/>
      <c r="G50" s="31"/>
      <c r="H50" s="31"/>
      <c r="I50" s="45"/>
      <c r="J50" s="45"/>
      <c r="K50" s="45"/>
      <c r="L50" s="45"/>
    </row>
    <row r="51" ht="29.25" customHeight="1" spans="1:12">
      <c r="A51" s="32" t="s">
        <v>75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ht="28.5" customHeight="1" spans="1:12">
      <c r="A52" s="33" t="s">
        <v>368</v>
      </c>
      <c r="B52" s="33"/>
      <c r="C52" s="33"/>
      <c r="D52" s="33"/>
      <c r="E52" s="52"/>
      <c r="F52" s="52"/>
      <c r="G52" s="52"/>
      <c r="H52" s="52"/>
      <c r="I52" s="46" t="s">
        <v>437</v>
      </c>
      <c r="J52" s="46"/>
      <c r="K52" s="46"/>
      <c r="L52" s="46"/>
    </row>
    <row r="53" ht="18" customHeight="1" spans="1:12">
      <c r="A53" s="34" t="s">
        <v>16</v>
      </c>
      <c r="B53" s="35" t="s">
        <v>78</v>
      </c>
      <c r="C53" s="35" t="s">
        <v>79</v>
      </c>
      <c r="D53" s="35" t="s">
        <v>80</v>
      </c>
      <c r="E53" s="35" t="s">
        <v>81</v>
      </c>
      <c r="F53" s="35" t="s">
        <v>82</v>
      </c>
      <c r="G53" s="35" t="s">
        <v>83</v>
      </c>
      <c r="H53" s="35" t="s">
        <v>84</v>
      </c>
      <c r="I53" s="35" t="s">
        <v>85</v>
      </c>
      <c r="J53" s="35"/>
      <c r="K53" s="35"/>
      <c r="L53" s="47" t="s">
        <v>86</v>
      </c>
    </row>
    <row r="54" ht="28.5" customHeight="1" spans="1:12">
      <c r="A54" s="36"/>
      <c r="B54" s="37"/>
      <c r="C54" s="37"/>
      <c r="D54" s="37"/>
      <c r="E54" s="37"/>
      <c r="F54" s="37"/>
      <c r="G54" s="37"/>
      <c r="H54" s="37"/>
      <c r="I54" s="37" t="s">
        <v>87</v>
      </c>
      <c r="J54" s="37" t="s">
        <v>88</v>
      </c>
      <c r="K54" s="37" t="s">
        <v>89</v>
      </c>
      <c r="L54" s="48"/>
    </row>
    <row r="55" ht="28.5" customHeight="1" spans="1:12">
      <c r="A55" s="54">
        <v>28</v>
      </c>
      <c r="B55" s="39" t="s">
        <v>438</v>
      </c>
      <c r="C55" s="40" t="s">
        <v>145</v>
      </c>
      <c r="D55" s="40" t="s">
        <v>439</v>
      </c>
      <c r="E55" s="39" t="s">
        <v>147</v>
      </c>
      <c r="F55" s="41">
        <v>0.416</v>
      </c>
      <c r="G55" s="41">
        <v>4430.78</v>
      </c>
      <c r="H55" s="41">
        <v>1843.2</v>
      </c>
      <c r="I55" s="41">
        <v>294.99</v>
      </c>
      <c r="J55" s="41">
        <v>10.4</v>
      </c>
      <c r="K55" s="41">
        <v>46.45</v>
      </c>
      <c r="L55" s="49"/>
    </row>
    <row r="56" ht="28.5" customHeight="1" spans="1:12">
      <c r="A56" s="54">
        <v>29</v>
      </c>
      <c r="B56" s="39" t="s">
        <v>440</v>
      </c>
      <c r="C56" s="40" t="s">
        <v>192</v>
      </c>
      <c r="D56" s="40" t="s">
        <v>254</v>
      </c>
      <c r="E56" s="39" t="s">
        <v>147</v>
      </c>
      <c r="F56" s="41">
        <v>0.504</v>
      </c>
      <c r="G56" s="41">
        <v>9540.19</v>
      </c>
      <c r="H56" s="41">
        <v>4808.26</v>
      </c>
      <c r="I56" s="41">
        <v>1438.44</v>
      </c>
      <c r="J56" s="41">
        <v>749.51</v>
      </c>
      <c r="K56" s="41">
        <v>365.74</v>
      </c>
      <c r="L56" s="49"/>
    </row>
    <row r="57" ht="28.5" customHeight="1" spans="1:12">
      <c r="A57" s="54">
        <v>30</v>
      </c>
      <c r="B57" s="39" t="s">
        <v>194</v>
      </c>
      <c r="C57" s="40" t="s">
        <v>195</v>
      </c>
      <c r="D57" s="40" t="s">
        <v>441</v>
      </c>
      <c r="E57" s="39" t="s">
        <v>147</v>
      </c>
      <c r="F57" s="41">
        <v>0.356</v>
      </c>
      <c r="G57" s="41">
        <v>7702.58</v>
      </c>
      <c r="H57" s="41">
        <v>2742.12</v>
      </c>
      <c r="I57" s="41">
        <v>455.21</v>
      </c>
      <c r="J57" s="41">
        <v>121.35</v>
      </c>
      <c r="K57" s="41">
        <v>93.3</v>
      </c>
      <c r="L57" s="49"/>
    </row>
    <row r="58" ht="28.5" customHeight="1" spans="1:12">
      <c r="A58" s="54">
        <v>31</v>
      </c>
      <c r="B58" s="39" t="s">
        <v>442</v>
      </c>
      <c r="C58" s="40" t="s">
        <v>443</v>
      </c>
      <c r="D58" s="40" t="s">
        <v>444</v>
      </c>
      <c r="E58" s="39" t="s">
        <v>94</v>
      </c>
      <c r="F58" s="41">
        <v>0.48</v>
      </c>
      <c r="G58" s="41">
        <v>840.5</v>
      </c>
      <c r="H58" s="41">
        <v>403.44</v>
      </c>
      <c r="I58" s="41">
        <v>85.13</v>
      </c>
      <c r="J58" s="41">
        <v>0.26</v>
      </c>
      <c r="K58" s="41">
        <v>12.91</v>
      </c>
      <c r="L58" s="49"/>
    </row>
    <row r="59" ht="79.5" customHeight="1" spans="1:12">
      <c r="A59" s="54">
        <v>32</v>
      </c>
      <c r="B59" s="39" t="s">
        <v>445</v>
      </c>
      <c r="C59" s="40" t="s">
        <v>446</v>
      </c>
      <c r="D59" s="40" t="s">
        <v>447</v>
      </c>
      <c r="E59" s="39" t="s">
        <v>147</v>
      </c>
      <c r="F59" s="41">
        <v>5.302</v>
      </c>
      <c r="G59" s="41">
        <v>7090.07</v>
      </c>
      <c r="H59" s="41">
        <v>37591.55</v>
      </c>
      <c r="I59" s="41">
        <v>3939.28</v>
      </c>
      <c r="J59" s="41">
        <v>581.58</v>
      </c>
      <c r="K59" s="41">
        <v>693.08</v>
      </c>
      <c r="L59" s="49"/>
    </row>
    <row r="60" ht="15.75" customHeight="1" spans="1:12">
      <c r="A60" s="54">
        <v>33</v>
      </c>
      <c r="B60" s="39" t="s">
        <v>448</v>
      </c>
      <c r="C60" s="40" t="s">
        <v>449</v>
      </c>
      <c r="D60" s="40" t="s">
        <v>450</v>
      </c>
      <c r="E60" s="39" t="s">
        <v>98</v>
      </c>
      <c r="F60" s="41">
        <v>20.28</v>
      </c>
      <c r="G60" s="41">
        <v>192.16</v>
      </c>
      <c r="H60" s="41">
        <v>3897</v>
      </c>
      <c r="I60" s="41">
        <v>385.12</v>
      </c>
      <c r="J60" s="41">
        <v>96.13</v>
      </c>
      <c r="K60" s="41">
        <v>75.24</v>
      </c>
      <c r="L60" s="49"/>
    </row>
    <row r="61" ht="92.25" customHeight="1" spans="1:12">
      <c r="A61" s="54">
        <v>34</v>
      </c>
      <c r="B61" s="39" t="s">
        <v>451</v>
      </c>
      <c r="C61" s="40" t="s">
        <v>452</v>
      </c>
      <c r="D61" s="40" t="s">
        <v>453</v>
      </c>
      <c r="E61" s="39" t="s">
        <v>98</v>
      </c>
      <c r="F61" s="41">
        <v>158.45</v>
      </c>
      <c r="G61" s="41">
        <v>64.18</v>
      </c>
      <c r="H61" s="41">
        <v>10169.32</v>
      </c>
      <c r="I61" s="41">
        <v>5620.22</v>
      </c>
      <c r="J61" s="41">
        <v>58.63</v>
      </c>
      <c r="K61" s="41">
        <v>858.8</v>
      </c>
      <c r="L61" s="49"/>
    </row>
    <row r="62" ht="28.5" customHeight="1" spans="1:12">
      <c r="A62" s="54">
        <v>35</v>
      </c>
      <c r="B62" s="39" t="s">
        <v>454</v>
      </c>
      <c r="C62" s="40" t="s">
        <v>455</v>
      </c>
      <c r="D62" s="40" t="s">
        <v>456</v>
      </c>
      <c r="E62" s="39" t="s">
        <v>170</v>
      </c>
      <c r="F62" s="41">
        <v>23.52</v>
      </c>
      <c r="G62" s="41">
        <v>311.18</v>
      </c>
      <c r="H62" s="41">
        <v>7318.95</v>
      </c>
      <c r="I62" s="41">
        <v>941.27</v>
      </c>
      <c r="J62" s="41">
        <v>227.44</v>
      </c>
      <c r="K62" s="41">
        <v>184.87</v>
      </c>
      <c r="L62" s="49"/>
    </row>
    <row r="63" ht="28.5" customHeight="1" spans="1:12">
      <c r="A63" s="42">
        <v>36</v>
      </c>
      <c r="B63" s="43" t="s">
        <v>457</v>
      </c>
      <c r="C63" s="57" t="s">
        <v>458</v>
      </c>
      <c r="D63" s="57" t="s">
        <v>459</v>
      </c>
      <c r="E63" s="43" t="s">
        <v>98</v>
      </c>
      <c r="F63" s="44">
        <v>45.2</v>
      </c>
      <c r="G63" s="44">
        <v>127.7</v>
      </c>
      <c r="H63" s="44">
        <v>5772.04</v>
      </c>
      <c r="I63" s="44">
        <v>957.79</v>
      </c>
      <c r="J63" s="44">
        <v>105.32</v>
      </c>
      <c r="K63" s="44">
        <v>161.82</v>
      </c>
      <c r="L63" s="50"/>
    </row>
    <row r="64" ht="24" customHeight="1" spans="1:12">
      <c r="A64" s="31"/>
      <c r="B64" s="31"/>
      <c r="C64" s="31"/>
      <c r="D64" s="31"/>
      <c r="E64" s="31"/>
      <c r="F64" s="31"/>
      <c r="G64" s="31"/>
      <c r="H64" s="31"/>
      <c r="I64" s="45"/>
      <c r="J64" s="45"/>
      <c r="K64" s="45"/>
      <c r="L64" s="45"/>
    </row>
    <row r="65" ht="29.25" customHeight="1" spans="1:12">
      <c r="A65" s="32" t="s">
        <v>75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ht="28.5" customHeight="1" spans="1:12">
      <c r="A66" s="33" t="s">
        <v>368</v>
      </c>
      <c r="B66" s="33"/>
      <c r="C66" s="33"/>
      <c r="D66" s="33"/>
      <c r="E66" s="52"/>
      <c r="F66" s="52"/>
      <c r="G66" s="52"/>
      <c r="H66" s="52"/>
      <c r="I66" s="46" t="s">
        <v>460</v>
      </c>
      <c r="J66" s="46"/>
      <c r="K66" s="46"/>
      <c r="L66" s="46"/>
    </row>
    <row r="67" ht="18" customHeight="1" spans="1:12">
      <c r="A67" s="34" t="s">
        <v>16</v>
      </c>
      <c r="B67" s="35" t="s">
        <v>78</v>
      </c>
      <c r="C67" s="35" t="s">
        <v>79</v>
      </c>
      <c r="D67" s="35" t="s">
        <v>80</v>
      </c>
      <c r="E67" s="35" t="s">
        <v>81</v>
      </c>
      <c r="F67" s="35" t="s">
        <v>82</v>
      </c>
      <c r="G67" s="35" t="s">
        <v>83</v>
      </c>
      <c r="H67" s="35" t="s">
        <v>84</v>
      </c>
      <c r="I67" s="35" t="s">
        <v>85</v>
      </c>
      <c r="J67" s="35"/>
      <c r="K67" s="35"/>
      <c r="L67" s="47" t="s">
        <v>86</v>
      </c>
    </row>
    <row r="68" ht="28.5" customHeight="1" spans="1:12">
      <c r="A68" s="36"/>
      <c r="B68" s="37"/>
      <c r="C68" s="37"/>
      <c r="D68" s="37"/>
      <c r="E68" s="37"/>
      <c r="F68" s="37"/>
      <c r="G68" s="37"/>
      <c r="H68" s="37"/>
      <c r="I68" s="37" t="s">
        <v>87</v>
      </c>
      <c r="J68" s="37" t="s">
        <v>88</v>
      </c>
      <c r="K68" s="37" t="s">
        <v>89</v>
      </c>
      <c r="L68" s="48"/>
    </row>
    <row r="69" ht="143.25" customHeight="1" spans="1:12">
      <c r="A69" s="54">
        <v>37</v>
      </c>
      <c r="B69" s="39" t="s">
        <v>461</v>
      </c>
      <c r="C69" s="40" t="s">
        <v>462</v>
      </c>
      <c r="D69" s="40" t="s">
        <v>463</v>
      </c>
      <c r="E69" s="39" t="s">
        <v>464</v>
      </c>
      <c r="F69" s="41">
        <v>1</v>
      </c>
      <c r="G69" s="41">
        <v>2743.76</v>
      </c>
      <c r="H69" s="41">
        <v>2743.76</v>
      </c>
      <c r="I69" s="41">
        <v>93.49</v>
      </c>
      <c r="J69" s="41"/>
      <c r="K69" s="41">
        <v>14.06</v>
      </c>
      <c r="L69" s="49"/>
    </row>
    <row r="70" ht="143.25" customHeight="1" spans="1:12">
      <c r="A70" s="42">
        <v>38</v>
      </c>
      <c r="B70" s="43" t="s">
        <v>465</v>
      </c>
      <c r="C70" s="57" t="s">
        <v>462</v>
      </c>
      <c r="D70" s="57" t="s">
        <v>466</v>
      </c>
      <c r="E70" s="43" t="s">
        <v>464</v>
      </c>
      <c r="F70" s="44">
        <v>2</v>
      </c>
      <c r="G70" s="44">
        <v>2765.72</v>
      </c>
      <c r="H70" s="44">
        <v>5531.44</v>
      </c>
      <c r="I70" s="44">
        <v>188.48</v>
      </c>
      <c r="J70" s="44"/>
      <c r="K70" s="44">
        <v>28.36</v>
      </c>
      <c r="L70" s="50"/>
    </row>
    <row r="71" ht="24" customHeight="1" spans="1:12">
      <c r="A71" s="31"/>
      <c r="B71" s="31"/>
      <c r="C71" s="31"/>
      <c r="D71" s="31"/>
      <c r="E71" s="31"/>
      <c r="F71" s="31"/>
      <c r="G71" s="31"/>
      <c r="H71" s="31"/>
      <c r="I71" s="45"/>
      <c r="J71" s="45"/>
      <c r="K71" s="45"/>
      <c r="L71" s="45"/>
    </row>
    <row r="72" ht="29.25" customHeight="1" spans="1:12">
      <c r="A72" s="32" t="s">
        <v>75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</row>
    <row r="73" ht="28.5" customHeight="1" spans="1:12">
      <c r="A73" s="33" t="s">
        <v>368</v>
      </c>
      <c r="B73" s="33"/>
      <c r="C73" s="33"/>
      <c r="D73" s="33"/>
      <c r="E73" s="52"/>
      <c r="F73" s="52"/>
      <c r="G73" s="52"/>
      <c r="H73" s="52"/>
      <c r="I73" s="46" t="s">
        <v>467</v>
      </c>
      <c r="J73" s="46"/>
      <c r="K73" s="46"/>
      <c r="L73" s="46"/>
    </row>
    <row r="74" ht="18" customHeight="1" spans="1:12">
      <c r="A74" s="34" t="s">
        <v>16</v>
      </c>
      <c r="B74" s="35" t="s">
        <v>78</v>
      </c>
      <c r="C74" s="35" t="s">
        <v>79</v>
      </c>
      <c r="D74" s="35" t="s">
        <v>80</v>
      </c>
      <c r="E74" s="35" t="s">
        <v>81</v>
      </c>
      <c r="F74" s="35" t="s">
        <v>82</v>
      </c>
      <c r="G74" s="35" t="s">
        <v>83</v>
      </c>
      <c r="H74" s="35" t="s">
        <v>84</v>
      </c>
      <c r="I74" s="35" t="s">
        <v>85</v>
      </c>
      <c r="J74" s="35"/>
      <c r="K74" s="35"/>
      <c r="L74" s="47" t="s">
        <v>86</v>
      </c>
    </row>
    <row r="75" ht="28.5" customHeight="1" spans="1:12">
      <c r="A75" s="36"/>
      <c r="B75" s="37"/>
      <c r="C75" s="37"/>
      <c r="D75" s="37"/>
      <c r="E75" s="37"/>
      <c r="F75" s="37"/>
      <c r="G75" s="37"/>
      <c r="H75" s="37"/>
      <c r="I75" s="37" t="s">
        <v>87</v>
      </c>
      <c r="J75" s="37" t="s">
        <v>88</v>
      </c>
      <c r="K75" s="37" t="s">
        <v>89</v>
      </c>
      <c r="L75" s="48"/>
    </row>
    <row r="76" ht="156" customHeight="1" spans="1:12">
      <c r="A76" s="54">
        <v>39</v>
      </c>
      <c r="B76" s="39" t="s">
        <v>468</v>
      </c>
      <c r="C76" s="40" t="s">
        <v>469</v>
      </c>
      <c r="D76" s="40" t="s">
        <v>470</v>
      </c>
      <c r="E76" s="39" t="s">
        <v>98</v>
      </c>
      <c r="F76" s="41">
        <v>3.6</v>
      </c>
      <c r="G76" s="41">
        <v>806.5</v>
      </c>
      <c r="H76" s="41">
        <v>2903.4</v>
      </c>
      <c r="I76" s="41">
        <v>124.7</v>
      </c>
      <c r="J76" s="41"/>
      <c r="K76" s="41">
        <v>18.79</v>
      </c>
      <c r="L76" s="49"/>
    </row>
    <row r="77" ht="156" customHeight="1" spans="1:12">
      <c r="A77" s="42">
        <v>40</v>
      </c>
      <c r="B77" s="43" t="s">
        <v>471</v>
      </c>
      <c r="C77" s="57" t="s">
        <v>469</v>
      </c>
      <c r="D77" s="57" t="s">
        <v>472</v>
      </c>
      <c r="E77" s="43" t="s">
        <v>98</v>
      </c>
      <c r="F77" s="44">
        <v>2.25</v>
      </c>
      <c r="G77" s="44">
        <v>806.5</v>
      </c>
      <c r="H77" s="44">
        <v>1814.63</v>
      </c>
      <c r="I77" s="44">
        <v>77.94</v>
      </c>
      <c r="J77" s="44"/>
      <c r="K77" s="44">
        <v>11.75</v>
      </c>
      <c r="L77" s="50"/>
    </row>
    <row r="78" ht="24" customHeight="1" spans="1:12">
      <c r="A78" s="31"/>
      <c r="B78" s="31"/>
      <c r="C78" s="31"/>
      <c r="D78" s="31"/>
      <c r="E78" s="31"/>
      <c r="F78" s="31"/>
      <c r="G78" s="31"/>
      <c r="H78" s="31"/>
      <c r="I78" s="45"/>
      <c r="J78" s="45"/>
      <c r="K78" s="45"/>
      <c r="L78" s="45"/>
    </row>
    <row r="79" ht="29.25" customHeight="1" spans="1:12">
      <c r="A79" s="32" t="s">
        <v>75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</row>
    <row r="80" ht="28.5" customHeight="1" spans="1:12">
      <c r="A80" s="33" t="s">
        <v>368</v>
      </c>
      <c r="B80" s="33"/>
      <c r="C80" s="33"/>
      <c r="D80" s="33"/>
      <c r="E80" s="52"/>
      <c r="F80" s="52"/>
      <c r="G80" s="52"/>
      <c r="H80" s="52"/>
      <c r="I80" s="46" t="s">
        <v>473</v>
      </c>
      <c r="J80" s="46"/>
      <c r="K80" s="46"/>
      <c r="L80" s="46"/>
    </row>
    <row r="81" ht="18" customHeight="1" spans="1:12">
      <c r="A81" s="34" t="s">
        <v>16</v>
      </c>
      <c r="B81" s="35" t="s">
        <v>78</v>
      </c>
      <c r="C81" s="35" t="s">
        <v>79</v>
      </c>
      <c r="D81" s="35" t="s">
        <v>80</v>
      </c>
      <c r="E81" s="35" t="s">
        <v>81</v>
      </c>
      <c r="F81" s="35" t="s">
        <v>82</v>
      </c>
      <c r="G81" s="35" t="s">
        <v>83</v>
      </c>
      <c r="H81" s="35" t="s">
        <v>84</v>
      </c>
      <c r="I81" s="35" t="s">
        <v>85</v>
      </c>
      <c r="J81" s="35"/>
      <c r="K81" s="35"/>
      <c r="L81" s="47" t="s">
        <v>86</v>
      </c>
    </row>
    <row r="82" ht="28.5" customHeight="1" spans="1:12">
      <c r="A82" s="36"/>
      <c r="B82" s="37"/>
      <c r="C82" s="37"/>
      <c r="D82" s="37"/>
      <c r="E82" s="37"/>
      <c r="F82" s="37"/>
      <c r="G82" s="37"/>
      <c r="H82" s="37"/>
      <c r="I82" s="37" t="s">
        <v>87</v>
      </c>
      <c r="J82" s="37" t="s">
        <v>88</v>
      </c>
      <c r="K82" s="37" t="s">
        <v>89</v>
      </c>
      <c r="L82" s="48"/>
    </row>
    <row r="83" ht="156" customHeight="1" spans="1:12">
      <c r="A83" s="54">
        <v>41</v>
      </c>
      <c r="B83" s="39" t="s">
        <v>474</v>
      </c>
      <c r="C83" s="40" t="s">
        <v>469</v>
      </c>
      <c r="D83" s="40" t="s">
        <v>475</v>
      </c>
      <c r="E83" s="39" t="s">
        <v>98</v>
      </c>
      <c r="F83" s="41">
        <v>1.21</v>
      </c>
      <c r="G83" s="41">
        <v>806.5</v>
      </c>
      <c r="H83" s="41">
        <v>975.87</v>
      </c>
      <c r="I83" s="41">
        <v>41.91</v>
      </c>
      <c r="J83" s="41"/>
      <c r="K83" s="41">
        <v>6.32</v>
      </c>
      <c r="L83" s="49"/>
    </row>
    <row r="84" ht="156" customHeight="1" spans="1:12">
      <c r="A84" s="42">
        <v>42</v>
      </c>
      <c r="B84" s="43" t="s">
        <v>476</v>
      </c>
      <c r="C84" s="57" t="s">
        <v>469</v>
      </c>
      <c r="D84" s="57" t="s">
        <v>477</v>
      </c>
      <c r="E84" s="43" t="s">
        <v>98</v>
      </c>
      <c r="F84" s="44">
        <v>2.64</v>
      </c>
      <c r="G84" s="44">
        <v>747.78</v>
      </c>
      <c r="H84" s="44">
        <v>1974.14</v>
      </c>
      <c r="I84" s="44">
        <v>72.6</v>
      </c>
      <c r="J84" s="44"/>
      <c r="K84" s="44">
        <v>10.96</v>
      </c>
      <c r="L84" s="50"/>
    </row>
    <row r="85" ht="24" customHeight="1" spans="1:12">
      <c r="A85" s="31"/>
      <c r="B85" s="31"/>
      <c r="C85" s="31"/>
      <c r="D85" s="31"/>
      <c r="E85" s="31"/>
      <c r="F85" s="31"/>
      <c r="G85" s="31"/>
      <c r="H85" s="31"/>
      <c r="I85" s="45"/>
      <c r="J85" s="45"/>
      <c r="K85" s="45"/>
      <c r="L85" s="45"/>
    </row>
    <row r="86" ht="29.25" customHeight="1" spans="1:12">
      <c r="A86" s="32" t="s">
        <v>75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</row>
    <row r="87" ht="28.5" customHeight="1" spans="1:12">
      <c r="A87" s="33" t="s">
        <v>368</v>
      </c>
      <c r="B87" s="33"/>
      <c r="C87" s="33"/>
      <c r="D87" s="33"/>
      <c r="E87" s="52"/>
      <c r="F87" s="52"/>
      <c r="G87" s="52"/>
      <c r="H87" s="52"/>
      <c r="I87" s="46" t="s">
        <v>478</v>
      </c>
      <c r="J87" s="46"/>
      <c r="K87" s="46"/>
      <c r="L87" s="46"/>
    </row>
    <row r="88" ht="18" customHeight="1" spans="1:12">
      <c r="A88" s="34" t="s">
        <v>16</v>
      </c>
      <c r="B88" s="35" t="s">
        <v>78</v>
      </c>
      <c r="C88" s="35" t="s">
        <v>79</v>
      </c>
      <c r="D88" s="35" t="s">
        <v>80</v>
      </c>
      <c r="E88" s="35" t="s">
        <v>81</v>
      </c>
      <c r="F88" s="35" t="s">
        <v>82</v>
      </c>
      <c r="G88" s="35" t="s">
        <v>83</v>
      </c>
      <c r="H88" s="35" t="s">
        <v>84</v>
      </c>
      <c r="I88" s="35" t="s">
        <v>85</v>
      </c>
      <c r="J88" s="35"/>
      <c r="K88" s="35"/>
      <c r="L88" s="47" t="s">
        <v>86</v>
      </c>
    </row>
    <row r="89" ht="28.5" customHeight="1" spans="1:12">
      <c r="A89" s="36"/>
      <c r="B89" s="37"/>
      <c r="C89" s="37"/>
      <c r="D89" s="37"/>
      <c r="E89" s="37"/>
      <c r="F89" s="37"/>
      <c r="G89" s="37"/>
      <c r="H89" s="37"/>
      <c r="I89" s="37" t="s">
        <v>87</v>
      </c>
      <c r="J89" s="37" t="s">
        <v>88</v>
      </c>
      <c r="K89" s="37" t="s">
        <v>89</v>
      </c>
      <c r="L89" s="48"/>
    </row>
    <row r="90" ht="156" customHeight="1" spans="1:12">
      <c r="A90" s="54">
        <v>43</v>
      </c>
      <c r="B90" s="39" t="s">
        <v>479</v>
      </c>
      <c r="C90" s="40" t="s">
        <v>469</v>
      </c>
      <c r="D90" s="40" t="s">
        <v>480</v>
      </c>
      <c r="E90" s="39" t="s">
        <v>98</v>
      </c>
      <c r="F90" s="41">
        <v>5.28</v>
      </c>
      <c r="G90" s="41">
        <v>721.27</v>
      </c>
      <c r="H90" s="41">
        <v>3808.31</v>
      </c>
      <c r="I90" s="41">
        <v>108.03</v>
      </c>
      <c r="J90" s="41"/>
      <c r="K90" s="41">
        <v>16.26</v>
      </c>
      <c r="L90" s="49"/>
    </row>
    <row r="91" ht="156" customHeight="1" spans="1:12">
      <c r="A91" s="42">
        <v>44</v>
      </c>
      <c r="B91" s="43" t="s">
        <v>481</v>
      </c>
      <c r="C91" s="57" t="s">
        <v>469</v>
      </c>
      <c r="D91" s="57" t="s">
        <v>482</v>
      </c>
      <c r="E91" s="43" t="s">
        <v>98</v>
      </c>
      <c r="F91" s="44">
        <v>5.65</v>
      </c>
      <c r="G91" s="44">
        <v>719.13</v>
      </c>
      <c r="H91" s="44">
        <v>4063.08</v>
      </c>
      <c r="I91" s="44">
        <v>109.84</v>
      </c>
      <c r="J91" s="44"/>
      <c r="K91" s="44">
        <v>16.55</v>
      </c>
      <c r="L91" s="50"/>
    </row>
    <row r="92" ht="24" customHeight="1" spans="1:12">
      <c r="A92" s="31"/>
      <c r="B92" s="31"/>
      <c r="C92" s="31"/>
      <c r="D92" s="31"/>
      <c r="E92" s="31"/>
      <c r="F92" s="31"/>
      <c r="G92" s="31"/>
      <c r="H92" s="31"/>
      <c r="I92" s="45"/>
      <c r="J92" s="45"/>
      <c r="K92" s="45"/>
      <c r="L92" s="45"/>
    </row>
    <row r="93" ht="29.25" customHeight="1" spans="1:12">
      <c r="A93" s="32" t="s">
        <v>75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</row>
    <row r="94" ht="28.5" customHeight="1" spans="1:12">
      <c r="A94" s="33" t="s">
        <v>368</v>
      </c>
      <c r="B94" s="33"/>
      <c r="C94" s="33"/>
      <c r="D94" s="33"/>
      <c r="E94" s="52"/>
      <c r="F94" s="52"/>
      <c r="G94" s="52"/>
      <c r="H94" s="52"/>
      <c r="I94" s="46" t="s">
        <v>483</v>
      </c>
      <c r="J94" s="46"/>
      <c r="K94" s="46"/>
      <c r="L94" s="46"/>
    </row>
    <row r="95" ht="18" customHeight="1" spans="1:12">
      <c r="A95" s="34" t="s">
        <v>16</v>
      </c>
      <c r="B95" s="35" t="s">
        <v>78</v>
      </c>
      <c r="C95" s="35" t="s">
        <v>79</v>
      </c>
      <c r="D95" s="35" t="s">
        <v>80</v>
      </c>
      <c r="E95" s="35" t="s">
        <v>81</v>
      </c>
      <c r="F95" s="35" t="s">
        <v>82</v>
      </c>
      <c r="G95" s="35" t="s">
        <v>83</v>
      </c>
      <c r="H95" s="35" t="s">
        <v>84</v>
      </c>
      <c r="I95" s="35" t="s">
        <v>85</v>
      </c>
      <c r="J95" s="35"/>
      <c r="K95" s="35"/>
      <c r="L95" s="47" t="s">
        <v>86</v>
      </c>
    </row>
    <row r="96" ht="28.5" customHeight="1" spans="1:12">
      <c r="A96" s="36"/>
      <c r="B96" s="37"/>
      <c r="C96" s="37"/>
      <c r="D96" s="37"/>
      <c r="E96" s="37"/>
      <c r="F96" s="37"/>
      <c r="G96" s="37"/>
      <c r="H96" s="37"/>
      <c r="I96" s="37" t="s">
        <v>87</v>
      </c>
      <c r="J96" s="37" t="s">
        <v>88</v>
      </c>
      <c r="K96" s="37" t="s">
        <v>89</v>
      </c>
      <c r="L96" s="48"/>
    </row>
    <row r="97" ht="156" customHeight="1" spans="1:12">
      <c r="A97" s="54">
        <v>45</v>
      </c>
      <c r="B97" s="39" t="s">
        <v>484</v>
      </c>
      <c r="C97" s="40" t="s">
        <v>469</v>
      </c>
      <c r="D97" s="40" t="s">
        <v>485</v>
      </c>
      <c r="E97" s="39" t="s">
        <v>98</v>
      </c>
      <c r="F97" s="41">
        <v>4.16</v>
      </c>
      <c r="G97" s="41">
        <v>716.04</v>
      </c>
      <c r="H97" s="41">
        <v>2978.73</v>
      </c>
      <c r="I97" s="41">
        <v>70.35</v>
      </c>
      <c r="J97" s="41"/>
      <c r="K97" s="41">
        <v>10.61</v>
      </c>
      <c r="L97" s="49"/>
    </row>
    <row r="98" ht="156" customHeight="1" spans="1:12">
      <c r="A98" s="42">
        <v>46</v>
      </c>
      <c r="B98" s="43" t="s">
        <v>486</v>
      </c>
      <c r="C98" s="57" t="s">
        <v>469</v>
      </c>
      <c r="D98" s="57" t="s">
        <v>487</v>
      </c>
      <c r="E98" s="43" t="s">
        <v>98</v>
      </c>
      <c r="F98" s="44">
        <v>3.2</v>
      </c>
      <c r="G98" s="44">
        <v>716.04</v>
      </c>
      <c r="H98" s="44">
        <v>2291.33</v>
      </c>
      <c r="I98" s="44">
        <v>54.11</v>
      </c>
      <c r="J98" s="44"/>
      <c r="K98" s="44">
        <v>8.16</v>
      </c>
      <c r="L98" s="50"/>
    </row>
    <row r="99" ht="24" customHeight="1" spans="1:12">
      <c r="A99" s="31"/>
      <c r="B99" s="31"/>
      <c r="C99" s="31"/>
      <c r="D99" s="31"/>
      <c r="E99" s="31"/>
      <c r="F99" s="31"/>
      <c r="G99" s="31"/>
      <c r="H99" s="31"/>
      <c r="I99" s="45"/>
      <c r="J99" s="45"/>
      <c r="K99" s="45"/>
      <c r="L99" s="45"/>
    </row>
    <row r="100" ht="29.25" customHeight="1" spans="1:12">
      <c r="A100" s="32" t="s">
        <v>75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</row>
    <row r="101" ht="28.5" customHeight="1" spans="1:12">
      <c r="A101" s="33" t="s">
        <v>368</v>
      </c>
      <c r="B101" s="33"/>
      <c r="C101" s="33"/>
      <c r="D101" s="33"/>
      <c r="E101" s="52"/>
      <c r="F101" s="52"/>
      <c r="G101" s="52"/>
      <c r="H101" s="52"/>
      <c r="I101" s="46" t="s">
        <v>488</v>
      </c>
      <c r="J101" s="46"/>
      <c r="K101" s="46"/>
      <c r="L101" s="46"/>
    </row>
    <row r="102" ht="18" customHeight="1" spans="1:12">
      <c r="A102" s="34" t="s">
        <v>16</v>
      </c>
      <c r="B102" s="35" t="s">
        <v>78</v>
      </c>
      <c r="C102" s="35" t="s">
        <v>79</v>
      </c>
      <c r="D102" s="35" t="s">
        <v>80</v>
      </c>
      <c r="E102" s="35" t="s">
        <v>81</v>
      </c>
      <c r="F102" s="35" t="s">
        <v>82</v>
      </c>
      <c r="G102" s="35" t="s">
        <v>83</v>
      </c>
      <c r="H102" s="35" t="s">
        <v>84</v>
      </c>
      <c r="I102" s="35" t="s">
        <v>85</v>
      </c>
      <c r="J102" s="35"/>
      <c r="K102" s="35"/>
      <c r="L102" s="47" t="s">
        <v>86</v>
      </c>
    </row>
    <row r="103" ht="28.5" customHeight="1" spans="1:12">
      <c r="A103" s="36"/>
      <c r="B103" s="37"/>
      <c r="C103" s="37"/>
      <c r="D103" s="37"/>
      <c r="E103" s="37"/>
      <c r="F103" s="37"/>
      <c r="G103" s="37"/>
      <c r="H103" s="37"/>
      <c r="I103" s="37" t="s">
        <v>87</v>
      </c>
      <c r="J103" s="37" t="s">
        <v>88</v>
      </c>
      <c r="K103" s="37" t="s">
        <v>89</v>
      </c>
      <c r="L103" s="48"/>
    </row>
    <row r="104" ht="156" customHeight="1" spans="1:12">
      <c r="A104" s="54">
        <v>47</v>
      </c>
      <c r="B104" s="39" t="s">
        <v>489</v>
      </c>
      <c r="C104" s="40" t="s">
        <v>469</v>
      </c>
      <c r="D104" s="40" t="s">
        <v>490</v>
      </c>
      <c r="E104" s="39" t="s">
        <v>98</v>
      </c>
      <c r="F104" s="41">
        <v>3.78</v>
      </c>
      <c r="G104" s="41">
        <v>744.25</v>
      </c>
      <c r="H104" s="41">
        <v>2813.27</v>
      </c>
      <c r="I104" s="41">
        <v>84.41</v>
      </c>
      <c r="J104" s="41"/>
      <c r="K104" s="41">
        <v>12.7</v>
      </c>
      <c r="L104" s="49"/>
    </row>
    <row r="105" ht="156" customHeight="1" spans="1:12">
      <c r="A105" s="42">
        <v>48</v>
      </c>
      <c r="B105" s="43" t="s">
        <v>491</v>
      </c>
      <c r="C105" s="57" t="s">
        <v>469</v>
      </c>
      <c r="D105" s="57" t="s">
        <v>492</v>
      </c>
      <c r="E105" s="43" t="s">
        <v>98</v>
      </c>
      <c r="F105" s="44">
        <v>4.41</v>
      </c>
      <c r="G105" s="44">
        <v>740.21</v>
      </c>
      <c r="H105" s="44">
        <v>3264.33</v>
      </c>
      <c r="I105" s="44">
        <v>95.04</v>
      </c>
      <c r="J105" s="44"/>
      <c r="K105" s="44">
        <v>14.33</v>
      </c>
      <c r="L105" s="50"/>
    </row>
    <row r="106" ht="24" customHeight="1" spans="1:12">
      <c r="A106" s="31"/>
      <c r="B106" s="31"/>
      <c r="C106" s="31"/>
      <c r="D106" s="31"/>
      <c r="E106" s="31"/>
      <c r="F106" s="31"/>
      <c r="G106" s="31"/>
      <c r="H106" s="31"/>
      <c r="I106" s="45"/>
      <c r="J106" s="45"/>
      <c r="K106" s="45"/>
      <c r="L106" s="45"/>
    </row>
    <row r="107" ht="29.25" customHeight="1" spans="1:12">
      <c r="A107" s="32" t="s">
        <v>75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</row>
    <row r="108" ht="28.5" customHeight="1" spans="1:12">
      <c r="A108" s="33" t="s">
        <v>368</v>
      </c>
      <c r="B108" s="33"/>
      <c r="C108" s="33"/>
      <c r="D108" s="33"/>
      <c r="E108" s="52"/>
      <c r="F108" s="52"/>
      <c r="G108" s="52"/>
      <c r="H108" s="52"/>
      <c r="I108" s="46" t="s">
        <v>493</v>
      </c>
      <c r="J108" s="46"/>
      <c r="K108" s="46"/>
      <c r="L108" s="46"/>
    </row>
    <row r="109" ht="18" customHeight="1" spans="1:12">
      <c r="A109" s="34" t="s">
        <v>16</v>
      </c>
      <c r="B109" s="35" t="s">
        <v>78</v>
      </c>
      <c r="C109" s="35" t="s">
        <v>79</v>
      </c>
      <c r="D109" s="35" t="s">
        <v>80</v>
      </c>
      <c r="E109" s="35" t="s">
        <v>81</v>
      </c>
      <c r="F109" s="35" t="s">
        <v>82</v>
      </c>
      <c r="G109" s="35" t="s">
        <v>83</v>
      </c>
      <c r="H109" s="35" t="s">
        <v>84</v>
      </c>
      <c r="I109" s="35" t="s">
        <v>85</v>
      </c>
      <c r="J109" s="35"/>
      <c r="K109" s="35"/>
      <c r="L109" s="47" t="s">
        <v>86</v>
      </c>
    </row>
    <row r="110" ht="28.5" customHeight="1" spans="1:12">
      <c r="A110" s="36"/>
      <c r="B110" s="37"/>
      <c r="C110" s="37"/>
      <c r="D110" s="37"/>
      <c r="E110" s="37"/>
      <c r="F110" s="37"/>
      <c r="G110" s="37"/>
      <c r="H110" s="37"/>
      <c r="I110" s="37" t="s">
        <v>87</v>
      </c>
      <c r="J110" s="37" t="s">
        <v>88</v>
      </c>
      <c r="K110" s="37" t="s">
        <v>89</v>
      </c>
      <c r="L110" s="48"/>
    </row>
    <row r="111" ht="156" customHeight="1" spans="1:12">
      <c r="A111" s="54">
        <v>49</v>
      </c>
      <c r="B111" s="39" t="s">
        <v>494</v>
      </c>
      <c r="C111" s="40" t="s">
        <v>469</v>
      </c>
      <c r="D111" s="40" t="s">
        <v>495</v>
      </c>
      <c r="E111" s="39" t="s">
        <v>98</v>
      </c>
      <c r="F111" s="41">
        <v>5.04</v>
      </c>
      <c r="G111" s="41">
        <v>688.17</v>
      </c>
      <c r="H111" s="41">
        <v>3468.38</v>
      </c>
      <c r="I111" s="41">
        <v>70.01</v>
      </c>
      <c r="J111" s="41"/>
      <c r="K111" s="41">
        <v>10.53</v>
      </c>
      <c r="L111" s="49"/>
    </row>
    <row r="112" ht="28.5" customHeight="1" spans="1:12">
      <c r="A112" s="54">
        <v>50</v>
      </c>
      <c r="B112" s="39" t="s">
        <v>496</v>
      </c>
      <c r="C112" s="40" t="s">
        <v>497</v>
      </c>
      <c r="D112" s="40" t="s">
        <v>498</v>
      </c>
      <c r="E112" s="39" t="s">
        <v>98</v>
      </c>
      <c r="F112" s="41">
        <v>14.97</v>
      </c>
      <c r="G112" s="41">
        <v>35</v>
      </c>
      <c r="H112" s="41">
        <v>523.95</v>
      </c>
      <c r="I112" s="41">
        <v>305.84</v>
      </c>
      <c r="J112" s="41"/>
      <c r="K112" s="41">
        <v>46.26</v>
      </c>
      <c r="L112" s="49"/>
    </row>
    <row r="113" ht="54" customHeight="1" spans="1:12">
      <c r="A113" s="42">
        <v>51</v>
      </c>
      <c r="B113" s="43" t="s">
        <v>499</v>
      </c>
      <c r="C113" s="57" t="s">
        <v>500</v>
      </c>
      <c r="D113" s="57" t="s">
        <v>501</v>
      </c>
      <c r="E113" s="43" t="s">
        <v>211</v>
      </c>
      <c r="F113" s="44">
        <v>1</v>
      </c>
      <c r="G113" s="44">
        <v>3000</v>
      </c>
      <c r="H113" s="44">
        <v>3000</v>
      </c>
      <c r="I113" s="44"/>
      <c r="J113" s="44"/>
      <c r="K113" s="44"/>
      <c r="L113" s="50"/>
    </row>
    <row r="114" ht="24" customHeight="1" spans="1:12">
      <c r="A114" s="31"/>
      <c r="B114" s="31"/>
      <c r="C114" s="31"/>
      <c r="D114" s="31"/>
      <c r="E114" s="31"/>
      <c r="F114" s="31"/>
      <c r="G114" s="31"/>
      <c r="H114" s="31"/>
      <c r="I114" s="45"/>
      <c r="J114" s="45"/>
      <c r="K114" s="45"/>
      <c r="L114" s="45"/>
    </row>
    <row r="115" ht="29.25" customHeight="1" spans="1:12">
      <c r="A115" s="32" t="s">
        <v>75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</row>
    <row r="116" ht="28.5" customHeight="1" spans="1:12">
      <c r="A116" s="33" t="s">
        <v>368</v>
      </c>
      <c r="B116" s="33"/>
      <c r="C116" s="33"/>
      <c r="D116" s="33"/>
      <c r="E116" s="52"/>
      <c r="F116" s="52"/>
      <c r="G116" s="52"/>
      <c r="H116" s="52"/>
      <c r="I116" s="46" t="s">
        <v>502</v>
      </c>
      <c r="J116" s="46"/>
      <c r="K116" s="46"/>
      <c r="L116" s="46"/>
    </row>
    <row r="117" ht="18" customHeight="1" spans="1:12">
      <c r="A117" s="34" t="s">
        <v>16</v>
      </c>
      <c r="B117" s="35" t="s">
        <v>78</v>
      </c>
      <c r="C117" s="35" t="s">
        <v>79</v>
      </c>
      <c r="D117" s="35" t="s">
        <v>80</v>
      </c>
      <c r="E117" s="35" t="s">
        <v>81</v>
      </c>
      <c r="F117" s="35" t="s">
        <v>82</v>
      </c>
      <c r="G117" s="35" t="s">
        <v>83</v>
      </c>
      <c r="H117" s="35" t="s">
        <v>84</v>
      </c>
      <c r="I117" s="35" t="s">
        <v>85</v>
      </c>
      <c r="J117" s="35"/>
      <c r="K117" s="35"/>
      <c r="L117" s="47" t="s">
        <v>86</v>
      </c>
    </row>
    <row r="118" ht="28.5" customHeight="1" spans="1:12">
      <c r="A118" s="36"/>
      <c r="B118" s="37"/>
      <c r="C118" s="37"/>
      <c r="D118" s="37"/>
      <c r="E118" s="37"/>
      <c r="F118" s="37"/>
      <c r="G118" s="37"/>
      <c r="H118" s="37"/>
      <c r="I118" s="37" t="s">
        <v>87</v>
      </c>
      <c r="J118" s="37" t="s">
        <v>88</v>
      </c>
      <c r="K118" s="37" t="s">
        <v>89</v>
      </c>
      <c r="L118" s="48"/>
    </row>
    <row r="119" ht="168.75" customHeight="1" spans="1:12">
      <c r="A119" s="54">
        <v>52</v>
      </c>
      <c r="B119" s="39" t="s">
        <v>503</v>
      </c>
      <c r="C119" s="40" t="s">
        <v>504</v>
      </c>
      <c r="D119" s="40" t="s">
        <v>505</v>
      </c>
      <c r="E119" s="39" t="s">
        <v>98</v>
      </c>
      <c r="F119" s="41">
        <v>113.1</v>
      </c>
      <c r="G119" s="41">
        <v>250.55</v>
      </c>
      <c r="H119" s="41">
        <v>28337.21</v>
      </c>
      <c r="I119" s="41">
        <v>4361.14</v>
      </c>
      <c r="J119" s="41">
        <v>158.34</v>
      </c>
      <c r="K119" s="41">
        <v>687.65</v>
      </c>
      <c r="L119" s="49"/>
    </row>
    <row r="120" ht="15.75" customHeight="1" spans="1:12">
      <c r="A120" s="54">
        <v>53</v>
      </c>
      <c r="B120" s="39" t="s">
        <v>506</v>
      </c>
      <c r="C120" s="40" t="s">
        <v>507</v>
      </c>
      <c r="D120" s="40" t="s">
        <v>508</v>
      </c>
      <c r="E120" s="39" t="s">
        <v>170</v>
      </c>
      <c r="F120" s="41">
        <v>9</v>
      </c>
      <c r="G120" s="41">
        <v>146.46</v>
      </c>
      <c r="H120" s="41">
        <v>1318.14</v>
      </c>
      <c r="I120" s="41">
        <v>499.41</v>
      </c>
      <c r="J120" s="41">
        <v>12.69</v>
      </c>
      <c r="K120" s="41">
        <v>77.4</v>
      </c>
      <c r="L120" s="49"/>
    </row>
    <row r="121" ht="92.25" customHeight="1" spans="1:12">
      <c r="A121" s="54">
        <v>54</v>
      </c>
      <c r="B121" s="39" t="s">
        <v>509</v>
      </c>
      <c r="C121" s="40" t="s">
        <v>510</v>
      </c>
      <c r="D121" s="40" t="s">
        <v>511</v>
      </c>
      <c r="E121" s="39" t="s">
        <v>170</v>
      </c>
      <c r="F121" s="41">
        <v>9</v>
      </c>
      <c r="G121" s="41">
        <v>51.34</v>
      </c>
      <c r="H121" s="41">
        <v>462.06</v>
      </c>
      <c r="I121" s="41">
        <v>93.51</v>
      </c>
      <c r="J121" s="41">
        <v>1.44</v>
      </c>
      <c r="K121" s="41">
        <v>14.31</v>
      </c>
      <c r="L121" s="49"/>
    </row>
    <row r="122" ht="92.25" customHeight="1" spans="1:12">
      <c r="A122" s="42">
        <v>55</v>
      </c>
      <c r="B122" s="43" t="s">
        <v>512</v>
      </c>
      <c r="C122" s="57" t="s">
        <v>513</v>
      </c>
      <c r="D122" s="57" t="s">
        <v>514</v>
      </c>
      <c r="E122" s="43" t="s">
        <v>98</v>
      </c>
      <c r="F122" s="44">
        <v>20.7</v>
      </c>
      <c r="G122" s="44">
        <v>52.63</v>
      </c>
      <c r="H122" s="44">
        <v>1089.44</v>
      </c>
      <c r="I122" s="44">
        <v>702.35</v>
      </c>
      <c r="J122" s="44">
        <v>9.11</v>
      </c>
      <c r="K122" s="44">
        <v>107.43</v>
      </c>
      <c r="L122" s="50"/>
    </row>
    <row r="123" ht="24" customHeight="1" spans="1:12">
      <c r="A123" s="31"/>
      <c r="B123" s="31"/>
      <c r="C123" s="31"/>
      <c r="D123" s="31"/>
      <c r="E123" s="31"/>
      <c r="F123" s="31"/>
      <c r="G123" s="31"/>
      <c r="H123" s="31"/>
      <c r="I123" s="45"/>
      <c r="J123" s="45"/>
      <c r="K123" s="45"/>
      <c r="L123" s="45"/>
    </row>
    <row r="124" ht="29.25" customHeight="1" spans="1:12">
      <c r="A124" s="32" t="s">
        <v>75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</row>
    <row r="125" ht="28.5" customHeight="1" spans="1:12">
      <c r="A125" s="33" t="s">
        <v>368</v>
      </c>
      <c r="B125" s="33"/>
      <c r="C125" s="33"/>
      <c r="D125" s="33"/>
      <c r="E125" s="52"/>
      <c r="F125" s="52"/>
      <c r="G125" s="52"/>
      <c r="H125" s="52"/>
      <c r="I125" s="46" t="s">
        <v>515</v>
      </c>
      <c r="J125" s="46"/>
      <c r="K125" s="46"/>
      <c r="L125" s="46"/>
    </row>
    <row r="126" ht="18" customHeight="1" spans="1:12">
      <c r="A126" s="34" t="s">
        <v>16</v>
      </c>
      <c r="B126" s="35" t="s">
        <v>78</v>
      </c>
      <c r="C126" s="35" t="s">
        <v>79</v>
      </c>
      <c r="D126" s="35" t="s">
        <v>80</v>
      </c>
      <c r="E126" s="35" t="s">
        <v>81</v>
      </c>
      <c r="F126" s="35" t="s">
        <v>82</v>
      </c>
      <c r="G126" s="35" t="s">
        <v>83</v>
      </c>
      <c r="H126" s="35" t="s">
        <v>84</v>
      </c>
      <c r="I126" s="35" t="s">
        <v>85</v>
      </c>
      <c r="J126" s="35"/>
      <c r="K126" s="35"/>
      <c r="L126" s="47" t="s">
        <v>86</v>
      </c>
    </row>
    <row r="127" ht="28.5" customHeight="1" spans="1:12">
      <c r="A127" s="36"/>
      <c r="B127" s="37"/>
      <c r="C127" s="37"/>
      <c r="D127" s="37"/>
      <c r="E127" s="37"/>
      <c r="F127" s="37"/>
      <c r="G127" s="37"/>
      <c r="H127" s="37"/>
      <c r="I127" s="37" t="s">
        <v>87</v>
      </c>
      <c r="J127" s="37" t="s">
        <v>88</v>
      </c>
      <c r="K127" s="37" t="s">
        <v>89</v>
      </c>
      <c r="L127" s="48"/>
    </row>
    <row r="128" ht="105" customHeight="1" spans="1:12">
      <c r="A128" s="54">
        <v>56</v>
      </c>
      <c r="B128" s="39" t="s">
        <v>516</v>
      </c>
      <c r="C128" s="40" t="s">
        <v>517</v>
      </c>
      <c r="D128" s="40" t="s">
        <v>518</v>
      </c>
      <c r="E128" s="39" t="s">
        <v>98</v>
      </c>
      <c r="F128" s="41">
        <v>51.76</v>
      </c>
      <c r="G128" s="41">
        <v>273.59</v>
      </c>
      <c r="H128" s="41">
        <v>14161.02</v>
      </c>
      <c r="I128" s="41">
        <v>3017.09</v>
      </c>
      <c r="J128" s="41"/>
      <c r="K128" s="41">
        <v>454.97</v>
      </c>
      <c r="L128" s="49"/>
    </row>
    <row r="129" ht="143.25" customHeight="1" spans="1:12">
      <c r="A129" s="42">
        <v>57</v>
      </c>
      <c r="B129" s="43" t="s">
        <v>519</v>
      </c>
      <c r="C129" s="57" t="s">
        <v>520</v>
      </c>
      <c r="D129" s="57" t="s">
        <v>521</v>
      </c>
      <c r="E129" s="43" t="s">
        <v>98</v>
      </c>
      <c r="F129" s="44">
        <v>33.24</v>
      </c>
      <c r="G129" s="44">
        <v>209.83</v>
      </c>
      <c r="H129" s="44">
        <v>6974.75</v>
      </c>
      <c r="I129" s="44">
        <v>2450.45</v>
      </c>
      <c r="J129" s="44">
        <v>1.99</v>
      </c>
      <c r="K129" s="44">
        <v>369.63</v>
      </c>
      <c r="L129" s="50"/>
    </row>
    <row r="130" ht="24" customHeight="1" spans="1:12">
      <c r="A130" s="31"/>
      <c r="B130" s="31"/>
      <c r="C130" s="31"/>
      <c r="D130" s="31"/>
      <c r="E130" s="31"/>
      <c r="F130" s="31"/>
      <c r="G130" s="31"/>
      <c r="H130" s="31"/>
      <c r="I130" s="45"/>
      <c r="J130" s="45"/>
      <c r="K130" s="45"/>
      <c r="L130" s="45"/>
    </row>
    <row r="131" ht="29.25" customHeight="1" spans="1:12">
      <c r="A131" s="32" t="s">
        <v>75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</row>
    <row r="132" ht="28.5" customHeight="1" spans="1:12">
      <c r="A132" s="33" t="s">
        <v>368</v>
      </c>
      <c r="B132" s="33"/>
      <c r="C132" s="33"/>
      <c r="D132" s="33"/>
      <c r="E132" s="52"/>
      <c r="F132" s="52"/>
      <c r="G132" s="52"/>
      <c r="H132" s="52"/>
      <c r="I132" s="46" t="s">
        <v>522</v>
      </c>
      <c r="J132" s="46"/>
      <c r="K132" s="46"/>
      <c r="L132" s="46"/>
    </row>
    <row r="133" ht="18" customHeight="1" spans="1:12">
      <c r="A133" s="34" t="s">
        <v>16</v>
      </c>
      <c r="B133" s="35" t="s">
        <v>78</v>
      </c>
      <c r="C133" s="35" t="s">
        <v>79</v>
      </c>
      <c r="D133" s="35" t="s">
        <v>80</v>
      </c>
      <c r="E133" s="35" t="s">
        <v>81</v>
      </c>
      <c r="F133" s="35" t="s">
        <v>82</v>
      </c>
      <c r="G133" s="35" t="s">
        <v>83</v>
      </c>
      <c r="H133" s="35" t="s">
        <v>84</v>
      </c>
      <c r="I133" s="35" t="s">
        <v>85</v>
      </c>
      <c r="J133" s="35"/>
      <c r="K133" s="35"/>
      <c r="L133" s="47" t="s">
        <v>86</v>
      </c>
    </row>
    <row r="134" ht="28.5" customHeight="1" spans="1:12">
      <c r="A134" s="36"/>
      <c r="B134" s="37"/>
      <c r="C134" s="37"/>
      <c r="D134" s="37"/>
      <c r="E134" s="37"/>
      <c r="F134" s="37"/>
      <c r="G134" s="37"/>
      <c r="H134" s="37"/>
      <c r="I134" s="37" t="s">
        <v>87</v>
      </c>
      <c r="J134" s="37" t="s">
        <v>88</v>
      </c>
      <c r="K134" s="37" t="s">
        <v>89</v>
      </c>
      <c r="L134" s="48"/>
    </row>
    <row r="135" ht="156" customHeight="1" spans="1:12">
      <c r="A135" s="54">
        <v>58</v>
      </c>
      <c r="B135" s="39" t="s">
        <v>523</v>
      </c>
      <c r="C135" s="40" t="s">
        <v>524</v>
      </c>
      <c r="D135" s="40" t="s">
        <v>525</v>
      </c>
      <c r="E135" s="39" t="s">
        <v>98</v>
      </c>
      <c r="F135" s="41">
        <v>97.79</v>
      </c>
      <c r="G135" s="41">
        <v>62.05</v>
      </c>
      <c r="H135" s="41">
        <v>6067.87</v>
      </c>
      <c r="I135" s="41">
        <v>2918.05</v>
      </c>
      <c r="J135" s="41">
        <v>21.51</v>
      </c>
      <c r="K135" s="41">
        <v>443.97</v>
      </c>
      <c r="L135" s="49"/>
    </row>
    <row r="136" ht="79.5" customHeight="1" spans="1:12">
      <c r="A136" s="54">
        <v>59</v>
      </c>
      <c r="B136" s="39" t="s">
        <v>526</v>
      </c>
      <c r="C136" s="40" t="s">
        <v>527</v>
      </c>
      <c r="D136" s="40" t="s">
        <v>528</v>
      </c>
      <c r="E136" s="39" t="s">
        <v>98</v>
      </c>
      <c r="F136" s="41">
        <v>117.35</v>
      </c>
      <c r="G136" s="41">
        <v>27.31</v>
      </c>
      <c r="H136" s="41">
        <v>3204.83</v>
      </c>
      <c r="I136" s="41">
        <v>2018.42</v>
      </c>
      <c r="J136" s="41"/>
      <c r="K136" s="41">
        <v>305.11</v>
      </c>
      <c r="L136" s="49"/>
    </row>
    <row r="137" ht="79.5" customHeight="1" spans="1:12">
      <c r="A137" s="54">
        <v>60</v>
      </c>
      <c r="B137" s="39" t="s">
        <v>529</v>
      </c>
      <c r="C137" s="40" t="s">
        <v>513</v>
      </c>
      <c r="D137" s="40" t="s">
        <v>530</v>
      </c>
      <c r="E137" s="39" t="s">
        <v>98</v>
      </c>
      <c r="F137" s="41">
        <v>228.19</v>
      </c>
      <c r="G137" s="41">
        <v>22.78</v>
      </c>
      <c r="H137" s="41">
        <v>5198.17</v>
      </c>
      <c r="I137" s="41">
        <v>2147.27</v>
      </c>
      <c r="J137" s="41"/>
      <c r="K137" s="41">
        <v>324.03</v>
      </c>
      <c r="L137" s="49"/>
    </row>
    <row r="138" ht="28.5" customHeight="1" spans="1:12">
      <c r="A138" s="42">
        <v>61</v>
      </c>
      <c r="B138" s="43" t="s">
        <v>531</v>
      </c>
      <c r="C138" s="57" t="s">
        <v>532</v>
      </c>
      <c r="D138" s="57" t="s">
        <v>533</v>
      </c>
      <c r="E138" s="43" t="s">
        <v>170</v>
      </c>
      <c r="F138" s="44">
        <v>22.5</v>
      </c>
      <c r="G138" s="44">
        <v>26.97</v>
      </c>
      <c r="H138" s="44">
        <v>606.83</v>
      </c>
      <c r="I138" s="44">
        <v>292.95</v>
      </c>
      <c r="J138" s="44"/>
      <c r="K138" s="44">
        <v>44.1</v>
      </c>
      <c r="L138" s="50"/>
    </row>
    <row r="139" ht="24" customHeight="1" spans="1:12">
      <c r="A139" s="31"/>
      <c r="B139" s="31"/>
      <c r="C139" s="31"/>
      <c r="D139" s="31"/>
      <c r="E139" s="31"/>
      <c r="F139" s="31"/>
      <c r="G139" s="31"/>
      <c r="H139" s="31"/>
      <c r="I139" s="45"/>
      <c r="J139" s="45"/>
      <c r="K139" s="45"/>
      <c r="L139" s="45"/>
    </row>
    <row r="140" ht="29.25" customHeight="1" spans="1:12">
      <c r="A140" s="32" t="s">
        <v>75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</row>
    <row r="141" ht="28.5" customHeight="1" spans="1:12">
      <c r="A141" s="33" t="s">
        <v>368</v>
      </c>
      <c r="B141" s="33"/>
      <c r="C141" s="33"/>
      <c r="D141" s="33"/>
      <c r="E141" s="52"/>
      <c r="F141" s="52"/>
      <c r="G141" s="52"/>
      <c r="H141" s="52"/>
      <c r="I141" s="46" t="s">
        <v>534</v>
      </c>
      <c r="J141" s="46"/>
      <c r="K141" s="46"/>
      <c r="L141" s="46"/>
    </row>
    <row r="142" ht="18" customHeight="1" spans="1:12">
      <c r="A142" s="34" t="s">
        <v>16</v>
      </c>
      <c r="B142" s="35" t="s">
        <v>78</v>
      </c>
      <c r="C142" s="35" t="s">
        <v>79</v>
      </c>
      <c r="D142" s="35" t="s">
        <v>80</v>
      </c>
      <c r="E142" s="35" t="s">
        <v>81</v>
      </c>
      <c r="F142" s="35" t="s">
        <v>82</v>
      </c>
      <c r="G142" s="35" t="s">
        <v>83</v>
      </c>
      <c r="H142" s="35" t="s">
        <v>84</v>
      </c>
      <c r="I142" s="35" t="s">
        <v>85</v>
      </c>
      <c r="J142" s="35"/>
      <c r="K142" s="35"/>
      <c r="L142" s="47" t="s">
        <v>86</v>
      </c>
    </row>
    <row r="143" ht="28.5" customHeight="1" spans="1:12">
      <c r="A143" s="36"/>
      <c r="B143" s="37"/>
      <c r="C143" s="37"/>
      <c r="D143" s="37"/>
      <c r="E143" s="37"/>
      <c r="F143" s="37"/>
      <c r="G143" s="37"/>
      <c r="H143" s="37"/>
      <c r="I143" s="37" t="s">
        <v>87</v>
      </c>
      <c r="J143" s="37" t="s">
        <v>88</v>
      </c>
      <c r="K143" s="37" t="s">
        <v>89</v>
      </c>
      <c r="L143" s="48"/>
    </row>
    <row r="144" ht="245.25" customHeight="1" spans="1:12">
      <c r="A144" s="54">
        <v>62</v>
      </c>
      <c r="B144" s="39" t="s">
        <v>535</v>
      </c>
      <c r="C144" s="40" t="s">
        <v>536</v>
      </c>
      <c r="D144" s="40" t="s">
        <v>537</v>
      </c>
      <c r="E144" s="39" t="s">
        <v>98</v>
      </c>
      <c r="F144" s="41">
        <v>62.21</v>
      </c>
      <c r="G144" s="41">
        <v>439.85</v>
      </c>
      <c r="H144" s="41">
        <v>27363.07</v>
      </c>
      <c r="I144" s="41">
        <v>4581.77</v>
      </c>
      <c r="J144" s="41">
        <v>635.79</v>
      </c>
      <c r="K144" s="41">
        <v>815.57</v>
      </c>
      <c r="L144" s="49"/>
    </row>
    <row r="145" ht="41.25" customHeight="1" spans="1:12">
      <c r="A145" s="54">
        <v>63</v>
      </c>
      <c r="B145" s="39" t="s">
        <v>538</v>
      </c>
      <c r="C145" s="40" t="s">
        <v>539</v>
      </c>
      <c r="D145" s="40" t="s">
        <v>540</v>
      </c>
      <c r="E145" s="39" t="s">
        <v>170</v>
      </c>
      <c r="F145" s="41">
        <v>9.25</v>
      </c>
      <c r="G145" s="41">
        <v>24.86</v>
      </c>
      <c r="H145" s="41">
        <v>229.96</v>
      </c>
      <c r="I145" s="41">
        <v>54.95</v>
      </c>
      <c r="J145" s="41"/>
      <c r="K145" s="41">
        <v>8.33</v>
      </c>
      <c r="L145" s="49"/>
    </row>
    <row r="146" ht="92.25" customHeight="1" spans="1:12">
      <c r="A146" s="42">
        <v>64</v>
      </c>
      <c r="B146" s="43" t="s">
        <v>541</v>
      </c>
      <c r="C146" s="57" t="s">
        <v>542</v>
      </c>
      <c r="D146" s="57" t="s">
        <v>543</v>
      </c>
      <c r="E146" s="43" t="s">
        <v>98</v>
      </c>
      <c r="F146" s="44">
        <v>9.24</v>
      </c>
      <c r="G146" s="44">
        <v>173.33</v>
      </c>
      <c r="H146" s="44">
        <v>1601.57</v>
      </c>
      <c r="I146" s="44">
        <v>410.63</v>
      </c>
      <c r="J146" s="44">
        <v>8.69</v>
      </c>
      <c r="K146" s="44">
        <v>63.57</v>
      </c>
      <c r="L146" s="50"/>
    </row>
    <row r="147" ht="24" customHeight="1" spans="1:12">
      <c r="A147" s="31"/>
      <c r="B147" s="31"/>
      <c r="C147" s="31"/>
      <c r="D147" s="31"/>
      <c r="E147" s="31"/>
      <c r="F147" s="31"/>
      <c r="G147" s="31"/>
      <c r="H147" s="31"/>
      <c r="I147" s="45"/>
      <c r="J147" s="45"/>
      <c r="K147" s="45"/>
      <c r="L147" s="45"/>
    </row>
    <row r="148" ht="29.25" customHeight="1" spans="1:12">
      <c r="A148" s="32" t="s">
        <v>75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</row>
    <row r="149" ht="28.5" customHeight="1" spans="1:12">
      <c r="A149" s="33" t="s">
        <v>368</v>
      </c>
      <c r="B149" s="33"/>
      <c r="C149" s="33"/>
      <c r="D149" s="33"/>
      <c r="E149" s="52"/>
      <c r="F149" s="52"/>
      <c r="G149" s="52"/>
      <c r="H149" s="52"/>
      <c r="I149" s="46" t="s">
        <v>544</v>
      </c>
      <c r="J149" s="46"/>
      <c r="K149" s="46"/>
      <c r="L149" s="46"/>
    </row>
    <row r="150" ht="18" customHeight="1" spans="1:12">
      <c r="A150" s="34" t="s">
        <v>16</v>
      </c>
      <c r="B150" s="35" t="s">
        <v>78</v>
      </c>
      <c r="C150" s="35" t="s">
        <v>79</v>
      </c>
      <c r="D150" s="35" t="s">
        <v>80</v>
      </c>
      <c r="E150" s="35" t="s">
        <v>81</v>
      </c>
      <c r="F150" s="35" t="s">
        <v>82</v>
      </c>
      <c r="G150" s="35" t="s">
        <v>83</v>
      </c>
      <c r="H150" s="35" t="s">
        <v>84</v>
      </c>
      <c r="I150" s="35" t="s">
        <v>85</v>
      </c>
      <c r="J150" s="35"/>
      <c r="K150" s="35"/>
      <c r="L150" s="47" t="s">
        <v>86</v>
      </c>
    </row>
    <row r="151" ht="28.5" customHeight="1" spans="1:12">
      <c r="A151" s="36"/>
      <c r="B151" s="37"/>
      <c r="C151" s="37"/>
      <c r="D151" s="37"/>
      <c r="E151" s="37"/>
      <c r="F151" s="37"/>
      <c r="G151" s="37"/>
      <c r="H151" s="37"/>
      <c r="I151" s="37" t="s">
        <v>87</v>
      </c>
      <c r="J151" s="37" t="s">
        <v>88</v>
      </c>
      <c r="K151" s="37" t="s">
        <v>89</v>
      </c>
      <c r="L151" s="48"/>
    </row>
    <row r="152" ht="105" customHeight="1" spans="1:12">
      <c r="A152" s="54">
        <v>65</v>
      </c>
      <c r="B152" s="39" t="s">
        <v>545</v>
      </c>
      <c r="C152" s="40" t="s">
        <v>546</v>
      </c>
      <c r="D152" s="40" t="s">
        <v>547</v>
      </c>
      <c r="E152" s="39" t="s">
        <v>98</v>
      </c>
      <c r="F152" s="41">
        <v>12.25</v>
      </c>
      <c r="G152" s="41">
        <v>306.23</v>
      </c>
      <c r="H152" s="41">
        <v>3751.32</v>
      </c>
      <c r="I152" s="41">
        <v>724.34</v>
      </c>
      <c r="J152" s="41">
        <v>5.51</v>
      </c>
      <c r="K152" s="41">
        <v>110.01</v>
      </c>
      <c r="L152" s="49"/>
    </row>
    <row r="153" ht="28.5" customHeight="1" spans="1:12">
      <c r="A153" s="54">
        <v>66</v>
      </c>
      <c r="B153" s="39" t="s">
        <v>548</v>
      </c>
      <c r="C153" s="40" t="s">
        <v>455</v>
      </c>
      <c r="D153" s="40" t="s">
        <v>549</v>
      </c>
      <c r="E153" s="39" t="s">
        <v>170</v>
      </c>
      <c r="F153" s="41">
        <v>21.62</v>
      </c>
      <c r="G153" s="41">
        <v>204.41</v>
      </c>
      <c r="H153" s="41">
        <v>4419.34</v>
      </c>
      <c r="I153" s="41">
        <v>1209.42</v>
      </c>
      <c r="J153" s="41">
        <v>33.73</v>
      </c>
      <c r="K153" s="41">
        <v>188.31</v>
      </c>
      <c r="L153" s="49"/>
    </row>
    <row r="154" ht="66.75" customHeight="1" spans="1:12">
      <c r="A154" s="54">
        <v>67</v>
      </c>
      <c r="B154" s="39" t="s">
        <v>550</v>
      </c>
      <c r="C154" s="40" t="s">
        <v>551</v>
      </c>
      <c r="D154" s="40" t="s">
        <v>552</v>
      </c>
      <c r="E154" s="39" t="s">
        <v>98</v>
      </c>
      <c r="F154" s="41">
        <v>22.72</v>
      </c>
      <c r="G154" s="41">
        <v>596.45</v>
      </c>
      <c r="H154" s="41">
        <v>13551.34</v>
      </c>
      <c r="I154" s="41">
        <v>3940.56</v>
      </c>
      <c r="J154" s="41"/>
      <c r="K154" s="41">
        <v>593.22</v>
      </c>
      <c r="L154" s="49"/>
    </row>
    <row r="155" ht="41.25" customHeight="1" spans="1:12">
      <c r="A155" s="54">
        <v>68</v>
      </c>
      <c r="B155" s="39" t="s">
        <v>553</v>
      </c>
      <c r="C155" s="40" t="s">
        <v>554</v>
      </c>
      <c r="D155" s="40" t="s">
        <v>555</v>
      </c>
      <c r="E155" s="39" t="s">
        <v>98</v>
      </c>
      <c r="F155" s="41">
        <v>33.9</v>
      </c>
      <c r="G155" s="41">
        <v>370.59</v>
      </c>
      <c r="H155" s="41">
        <v>12563</v>
      </c>
      <c r="I155" s="41">
        <v>1497.02</v>
      </c>
      <c r="J155" s="41"/>
      <c r="K155" s="41">
        <v>225.1</v>
      </c>
      <c r="L155" s="49"/>
    </row>
    <row r="156" ht="41.25" customHeight="1" spans="1:12">
      <c r="A156" s="54">
        <v>69</v>
      </c>
      <c r="B156" s="39" t="s">
        <v>222</v>
      </c>
      <c r="C156" s="40" t="s">
        <v>223</v>
      </c>
      <c r="D156" s="40" t="s">
        <v>556</v>
      </c>
      <c r="E156" s="39" t="s">
        <v>225</v>
      </c>
      <c r="F156" s="41">
        <v>1</v>
      </c>
      <c r="G156" s="41">
        <v>14684.95</v>
      </c>
      <c r="H156" s="41">
        <v>14684.95</v>
      </c>
      <c r="I156" s="41">
        <v>6935.38</v>
      </c>
      <c r="J156" s="41">
        <v>95.34</v>
      </c>
      <c r="K156" s="41">
        <v>1063.36</v>
      </c>
      <c r="L156" s="49"/>
    </row>
    <row r="157" ht="18" customHeight="1" spans="1:12">
      <c r="A157" s="38"/>
      <c r="B157" s="39"/>
      <c r="C157" s="40" t="s">
        <v>557</v>
      </c>
      <c r="D157" s="40"/>
      <c r="E157" s="40"/>
      <c r="F157" s="40"/>
      <c r="G157" s="41"/>
      <c r="H157" s="41">
        <v>517290.62</v>
      </c>
      <c r="I157" s="41">
        <v>73799.85</v>
      </c>
      <c r="J157" s="41">
        <v>3085.04</v>
      </c>
      <c r="K157" s="41">
        <v>11680.05</v>
      </c>
      <c r="L157" s="49"/>
    </row>
    <row r="158" ht="28.5" customHeight="1" spans="1:12">
      <c r="A158" s="54">
        <v>70</v>
      </c>
      <c r="B158" s="39" t="s">
        <v>558</v>
      </c>
      <c r="C158" s="40" t="s">
        <v>559</v>
      </c>
      <c r="D158" s="40" t="s">
        <v>560</v>
      </c>
      <c r="E158" s="39" t="s">
        <v>211</v>
      </c>
      <c r="F158" s="41">
        <v>1</v>
      </c>
      <c r="G158" s="41">
        <v>20000</v>
      </c>
      <c r="H158" s="41">
        <v>20000</v>
      </c>
      <c r="I158" s="41"/>
      <c r="J158" s="41"/>
      <c r="K158" s="41"/>
      <c r="L158" s="49"/>
    </row>
    <row r="159" ht="15.75" customHeight="1" spans="1:12">
      <c r="A159" s="42">
        <v>71</v>
      </c>
      <c r="B159" s="43" t="s">
        <v>561</v>
      </c>
      <c r="C159" s="57" t="s">
        <v>562</v>
      </c>
      <c r="D159" s="57" t="s">
        <v>563</v>
      </c>
      <c r="E159" s="43" t="s">
        <v>98</v>
      </c>
      <c r="F159" s="44">
        <v>198.9</v>
      </c>
      <c r="G159" s="44">
        <v>0.59</v>
      </c>
      <c r="H159" s="44">
        <v>117.35</v>
      </c>
      <c r="I159" s="44">
        <v>15.91</v>
      </c>
      <c r="J159" s="44">
        <v>81.55</v>
      </c>
      <c r="K159" s="44">
        <v>13.92</v>
      </c>
      <c r="L159" s="50"/>
    </row>
    <row r="160" ht="24" customHeight="1" spans="1:12">
      <c r="A160" s="31"/>
      <c r="B160" s="31"/>
      <c r="C160" s="31"/>
      <c r="D160" s="31"/>
      <c r="E160" s="31"/>
      <c r="F160" s="31"/>
      <c r="G160" s="31"/>
      <c r="H160" s="31"/>
      <c r="I160" s="45"/>
      <c r="J160" s="45"/>
      <c r="K160" s="45"/>
      <c r="L160" s="45"/>
    </row>
    <row r="161" ht="29.25" customHeight="1" spans="1:12">
      <c r="A161" s="32" t="s">
        <v>75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</row>
    <row r="162" ht="28.5" customHeight="1" spans="1:12">
      <c r="A162" s="33" t="s">
        <v>368</v>
      </c>
      <c r="B162" s="33"/>
      <c r="C162" s="33"/>
      <c r="D162" s="33"/>
      <c r="E162" s="52"/>
      <c r="F162" s="52"/>
      <c r="G162" s="52"/>
      <c r="H162" s="52"/>
      <c r="I162" s="46" t="s">
        <v>564</v>
      </c>
      <c r="J162" s="46"/>
      <c r="K162" s="46"/>
      <c r="L162" s="46"/>
    </row>
    <row r="163" ht="18" customHeight="1" spans="1:12">
      <c r="A163" s="34" t="s">
        <v>16</v>
      </c>
      <c r="B163" s="35" t="s">
        <v>78</v>
      </c>
      <c r="C163" s="35" t="s">
        <v>79</v>
      </c>
      <c r="D163" s="35" t="s">
        <v>80</v>
      </c>
      <c r="E163" s="35" t="s">
        <v>81</v>
      </c>
      <c r="F163" s="35" t="s">
        <v>82</v>
      </c>
      <c r="G163" s="35" t="s">
        <v>83</v>
      </c>
      <c r="H163" s="35" t="s">
        <v>84</v>
      </c>
      <c r="I163" s="35" t="s">
        <v>85</v>
      </c>
      <c r="J163" s="35"/>
      <c r="K163" s="35"/>
      <c r="L163" s="47" t="s">
        <v>86</v>
      </c>
    </row>
    <row r="164" ht="28.5" customHeight="1" spans="1:12">
      <c r="A164" s="36"/>
      <c r="B164" s="37"/>
      <c r="C164" s="37"/>
      <c r="D164" s="37"/>
      <c r="E164" s="37"/>
      <c r="F164" s="37"/>
      <c r="G164" s="37"/>
      <c r="H164" s="37"/>
      <c r="I164" s="37" t="s">
        <v>87</v>
      </c>
      <c r="J164" s="37" t="s">
        <v>88</v>
      </c>
      <c r="K164" s="37" t="s">
        <v>89</v>
      </c>
      <c r="L164" s="48"/>
    </row>
    <row r="165" ht="66.75" customHeight="1" spans="1:12">
      <c r="A165" s="54">
        <v>72</v>
      </c>
      <c r="B165" s="39" t="s">
        <v>565</v>
      </c>
      <c r="C165" s="40" t="s">
        <v>566</v>
      </c>
      <c r="D165" s="40" t="s">
        <v>567</v>
      </c>
      <c r="E165" s="39" t="s">
        <v>94</v>
      </c>
      <c r="F165" s="41">
        <v>90.49</v>
      </c>
      <c r="G165" s="41">
        <v>7.86</v>
      </c>
      <c r="H165" s="41">
        <v>711.25</v>
      </c>
      <c r="I165" s="41">
        <v>268.76</v>
      </c>
      <c r="J165" s="41">
        <v>315.81</v>
      </c>
      <c r="K165" s="41">
        <v>85.97</v>
      </c>
      <c r="L165" s="49"/>
    </row>
    <row r="166" ht="66.75" customHeight="1" spans="1:12">
      <c r="A166" s="54">
        <v>73</v>
      </c>
      <c r="B166" s="39" t="s">
        <v>568</v>
      </c>
      <c r="C166" s="40" t="s">
        <v>569</v>
      </c>
      <c r="D166" s="40" t="s">
        <v>570</v>
      </c>
      <c r="E166" s="39" t="s">
        <v>94</v>
      </c>
      <c r="F166" s="41">
        <v>47.44</v>
      </c>
      <c r="G166" s="41">
        <v>7.86</v>
      </c>
      <c r="H166" s="41">
        <v>372.88</v>
      </c>
      <c r="I166" s="41">
        <v>140.9</v>
      </c>
      <c r="J166" s="41">
        <v>165.57</v>
      </c>
      <c r="K166" s="41">
        <v>45.07</v>
      </c>
      <c r="L166" s="49"/>
    </row>
    <row r="167" ht="66.75" customHeight="1" spans="1:12">
      <c r="A167" s="54">
        <v>74</v>
      </c>
      <c r="B167" s="39" t="s">
        <v>571</v>
      </c>
      <c r="C167" s="40" t="s">
        <v>572</v>
      </c>
      <c r="D167" s="40" t="s">
        <v>573</v>
      </c>
      <c r="E167" s="39" t="s">
        <v>94</v>
      </c>
      <c r="F167" s="41">
        <v>109.23</v>
      </c>
      <c r="G167" s="41">
        <v>13.95</v>
      </c>
      <c r="H167" s="41">
        <v>1523.76</v>
      </c>
      <c r="I167" s="41">
        <v>1012.56</v>
      </c>
      <c r="J167" s="41">
        <v>223.92</v>
      </c>
      <c r="K167" s="41">
        <v>194.43</v>
      </c>
      <c r="L167" s="49"/>
    </row>
    <row r="168" ht="41.25" customHeight="1" spans="1:12">
      <c r="A168" s="54">
        <v>75</v>
      </c>
      <c r="B168" s="39" t="s">
        <v>241</v>
      </c>
      <c r="C168" s="40" t="s">
        <v>133</v>
      </c>
      <c r="D168" s="40" t="s">
        <v>371</v>
      </c>
      <c r="E168" s="39" t="s">
        <v>94</v>
      </c>
      <c r="F168" s="41">
        <v>3.68</v>
      </c>
      <c r="G168" s="41">
        <v>561.29</v>
      </c>
      <c r="H168" s="41">
        <v>2065.55</v>
      </c>
      <c r="I168" s="41">
        <v>168.25</v>
      </c>
      <c r="J168" s="41">
        <v>2.39</v>
      </c>
      <c r="K168" s="41">
        <v>25.83</v>
      </c>
      <c r="L168" s="49"/>
    </row>
    <row r="169" ht="41.25" customHeight="1" spans="1:12">
      <c r="A169" s="54">
        <v>76</v>
      </c>
      <c r="B169" s="39" t="s">
        <v>574</v>
      </c>
      <c r="C169" s="40" t="s">
        <v>139</v>
      </c>
      <c r="D169" s="40" t="s">
        <v>425</v>
      </c>
      <c r="E169" s="39" t="s">
        <v>94</v>
      </c>
      <c r="F169" s="41">
        <v>11.28</v>
      </c>
      <c r="G169" s="41">
        <v>587.64</v>
      </c>
      <c r="H169" s="41">
        <v>6628.58</v>
      </c>
      <c r="I169" s="41">
        <v>455.04</v>
      </c>
      <c r="J169" s="41">
        <v>2.48</v>
      </c>
      <c r="K169" s="41">
        <v>69.26</v>
      </c>
      <c r="L169" s="49"/>
    </row>
    <row r="170" ht="41.25" customHeight="1" spans="1:12">
      <c r="A170" s="54">
        <v>77</v>
      </c>
      <c r="B170" s="39" t="s">
        <v>575</v>
      </c>
      <c r="C170" s="40" t="s">
        <v>576</v>
      </c>
      <c r="D170" s="40" t="s">
        <v>425</v>
      </c>
      <c r="E170" s="39" t="s">
        <v>94</v>
      </c>
      <c r="F170" s="41">
        <v>7.61</v>
      </c>
      <c r="G170" s="41">
        <v>592.95</v>
      </c>
      <c r="H170" s="41">
        <v>4512.35</v>
      </c>
      <c r="I170" s="41">
        <v>323.65</v>
      </c>
      <c r="J170" s="41">
        <v>2.74</v>
      </c>
      <c r="K170" s="41">
        <v>49.47</v>
      </c>
      <c r="L170" s="49"/>
    </row>
    <row r="171" ht="41.25" customHeight="1" spans="1:12">
      <c r="A171" s="42">
        <v>78</v>
      </c>
      <c r="B171" s="43" t="s">
        <v>577</v>
      </c>
      <c r="C171" s="57" t="s">
        <v>427</v>
      </c>
      <c r="D171" s="57" t="s">
        <v>425</v>
      </c>
      <c r="E171" s="43" t="s">
        <v>94</v>
      </c>
      <c r="F171" s="44">
        <v>6.13</v>
      </c>
      <c r="G171" s="44">
        <v>666.87</v>
      </c>
      <c r="H171" s="44">
        <v>4087.91</v>
      </c>
      <c r="I171" s="44">
        <v>630.78</v>
      </c>
      <c r="J171" s="44">
        <v>2.21</v>
      </c>
      <c r="K171" s="44">
        <v>95.75</v>
      </c>
      <c r="L171" s="50"/>
    </row>
    <row r="172" ht="24" customHeight="1" spans="1:12">
      <c r="A172" s="31"/>
      <c r="B172" s="31"/>
      <c r="C172" s="31"/>
      <c r="D172" s="31"/>
      <c r="E172" s="31"/>
      <c r="F172" s="31"/>
      <c r="G172" s="31"/>
      <c r="H172" s="31"/>
      <c r="I172" s="45"/>
      <c r="J172" s="45"/>
      <c r="K172" s="45"/>
      <c r="L172" s="45"/>
    </row>
    <row r="173" ht="29.25" customHeight="1" spans="1:12">
      <c r="A173" s="32" t="s">
        <v>75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</row>
    <row r="174" ht="28.5" customHeight="1" spans="1:12">
      <c r="A174" s="33" t="s">
        <v>368</v>
      </c>
      <c r="B174" s="33"/>
      <c r="C174" s="33"/>
      <c r="D174" s="33"/>
      <c r="E174" s="52"/>
      <c r="F174" s="52"/>
      <c r="G174" s="52"/>
      <c r="H174" s="52"/>
      <c r="I174" s="46" t="s">
        <v>578</v>
      </c>
      <c r="J174" s="46"/>
      <c r="K174" s="46"/>
      <c r="L174" s="46"/>
    </row>
    <row r="175" ht="18" customHeight="1" spans="1:12">
      <c r="A175" s="34" t="s">
        <v>16</v>
      </c>
      <c r="B175" s="35" t="s">
        <v>78</v>
      </c>
      <c r="C175" s="35" t="s">
        <v>79</v>
      </c>
      <c r="D175" s="35" t="s">
        <v>80</v>
      </c>
      <c r="E175" s="35" t="s">
        <v>81</v>
      </c>
      <c r="F175" s="35" t="s">
        <v>82</v>
      </c>
      <c r="G175" s="35" t="s">
        <v>83</v>
      </c>
      <c r="H175" s="35" t="s">
        <v>84</v>
      </c>
      <c r="I175" s="35" t="s">
        <v>85</v>
      </c>
      <c r="J175" s="35"/>
      <c r="K175" s="35"/>
      <c r="L175" s="47" t="s">
        <v>86</v>
      </c>
    </row>
    <row r="176" ht="28.5" customHeight="1" spans="1:12">
      <c r="A176" s="36"/>
      <c r="B176" s="37"/>
      <c r="C176" s="37"/>
      <c r="D176" s="37"/>
      <c r="E176" s="37"/>
      <c r="F176" s="37"/>
      <c r="G176" s="37"/>
      <c r="H176" s="37"/>
      <c r="I176" s="37" t="s">
        <v>87</v>
      </c>
      <c r="J176" s="37" t="s">
        <v>88</v>
      </c>
      <c r="K176" s="37" t="s">
        <v>89</v>
      </c>
      <c r="L176" s="48"/>
    </row>
    <row r="177" ht="41.25" customHeight="1" spans="1:12">
      <c r="A177" s="54">
        <v>79</v>
      </c>
      <c r="B177" s="39" t="s">
        <v>579</v>
      </c>
      <c r="C177" s="40" t="s">
        <v>431</v>
      </c>
      <c r="D177" s="40" t="s">
        <v>425</v>
      </c>
      <c r="E177" s="39" t="s">
        <v>94</v>
      </c>
      <c r="F177" s="41">
        <v>7.92</v>
      </c>
      <c r="G177" s="41">
        <v>611.08</v>
      </c>
      <c r="H177" s="41">
        <v>4839.75</v>
      </c>
      <c r="I177" s="41">
        <v>454.61</v>
      </c>
      <c r="J177" s="41">
        <v>2.85</v>
      </c>
      <c r="K177" s="41">
        <v>69.22</v>
      </c>
      <c r="L177" s="49"/>
    </row>
    <row r="178" ht="41.25" customHeight="1" spans="1:12">
      <c r="A178" s="54">
        <v>80</v>
      </c>
      <c r="B178" s="39" t="s">
        <v>580</v>
      </c>
      <c r="C178" s="40" t="s">
        <v>145</v>
      </c>
      <c r="D178" s="40" t="s">
        <v>146</v>
      </c>
      <c r="E178" s="39" t="s">
        <v>147</v>
      </c>
      <c r="F178" s="41">
        <v>2.009</v>
      </c>
      <c r="G178" s="41">
        <v>4195.63</v>
      </c>
      <c r="H178" s="41">
        <v>8429.02</v>
      </c>
      <c r="I178" s="41">
        <v>1072.99</v>
      </c>
      <c r="J178" s="41">
        <v>116.56</v>
      </c>
      <c r="K178" s="41">
        <v>185.09</v>
      </c>
      <c r="L178" s="49"/>
    </row>
    <row r="179" ht="41.25" customHeight="1" spans="1:12">
      <c r="A179" s="54">
        <v>81</v>
      </c>
      <c r="B179" s="39" t="s">
        <v>581</v>
      </c>
      <c r="C179" s="40" t="s">
        <v>145</v>
      </c>
      <c r="D179" s="40" t="s">
        <v>582</v>
      </c>
      <c r="E179" s="39" t="s">
        <v>147</v>
      </c>
      <c r="F179" s="41">
        <v>1.169</v>
      </c>
      <c r="G179" s="41">
        <v>4014.62</v>
      </c>
      <c r="H179" s="41">
        <v>4693.09</v>
      </c>
      <c r="I179" s="41">
        <v>428.94</v>
      </c>
      <c r="J179" s="41">
        <v>55.21</v>
      </c>
      <c r="K179" s="41">
        <v>75.68</v>
      </c>
      <c r="L179" s="49"/>
    </row>
    <row r="180" ht="28.5" customHeight="1" spans="1:12">
      <c r="A180" s="54">
        <v>82</v>
      </c>
      <c r="B180" s="39" t="s">
        <v>583</v>
      </c>
      <c r="C180" s="40" t="s">
        <v>145</v>
      </c>
      <c r="D180" s="40" t="s">
        <v>436</v>
      </c>
      <c r="E180" s="39" t="s">
        <v>147</v>
      </c>
      <c r="F180" s="41">
        <v>1.325</v>
      </c>
      <c r="G180" s="41">
        <v>5192.6</v>
      </c>
      <c r="H180" s="41">
        <v>6880.2</v>
      </c>
      <c r="I180" s="41">
        <v>1634.81</v>
      </c>
      <c r="J180" s="41">
        <v>69.8</v>
      </c>
      <c r="K180" s="41">
        <v>259.63</v>
      </c>
      <c r="L180" s="49"/>
    </row>
    <row r="181" ht="28.5" customHeight="1" spans="1:12">
      <c r="A181" s="54">
        <v>83</v>
      </c>
      <c r="B181" s="39" t="s">
        <v>584</v>
      </c>
      <c r="C181" s="40" t="s">
        <v>145</v>
      </c>
      <c r="D181" s="40" t="s">
        <v>439</v>
      </c>
      <c r="E181" s="39" t="s">
        <v>147</v>
      </c>
      <c r="F181" s="41">
        <v>0.17</v>
      </c>
      <c r="G181" s="41">
        <v>4430.78</v>
      </c>
      <c r="H181" s="41">
        <v>753.23</v>
      </c>
      <c r="I181" s="41">
        <v>120.55</v>
      </c>
      <c r="J181" s="41">
        <v>4.25</v>
      </c>
      <c r="K181" s="41">
        <v>18.98</v>
      </c>
      <c r="L181" s="49"/>
    </row>
    <row r="182" ht="28.5" customHeight="1" spans="1:12">
      <c r="A182" s="54">
        <v>84</v>
      </c>
      <c r="B182" s="39" t="s">
        <v>585</v>
      </c>
      <c r="C182" s="40" t="s">
        <v>586</v>
      </c>
      <c r="D182" s="40" t="s">
        <v>587</v>
      </c>
      <c r="E182" s="39" t="s">
        <v>183</v>
      </c>
      <c r="F182" s="41">
        <v>4</v>
      </c>
      <c r="G182" s="41">
        <v>150</v>
      </c>
      <c r="H182" s="41">
        <v>600</v>
      </c>
      <c r="I182" s="41"/>
      <c r="J182" s="41"/>
      <c r="K182" s="41"/>
      <c r="L182" s="49"/>
    </row>
    <row r="183" ht="28.5" customHeight="1" spans="1:12">
      <c r="A183" s="54">
        <v>85</v>
      </c>
      <c r="B183" s="39" t="s">
        <v>588</v>
      </c>
      <c r="C183" s="40" t="s">
        <v>192</v>
      </c>
      <c r="D183" s="40" t="s">
        <v>254</v>
      </c>
      <c r="E183" s="39" t="s">
        <v>147</v>
      </c>
      <c r="F183" s="41">
        <v>0.372</v>
      </c>
      <c r="G183" s="41">
        <v>9540.19</v>
      </c>
      <c r="H183" s="41">
        <v>3548.95</v>
      </c>
      <c r="I183" s="41">
        <v>1061.71</v>
      </c>
      <c r="J183" s="41">
        <v>553.21</v>
      </c>
      <c r="K183" s="41">
        <v>269.95</v>
      </c>
      <c r="L183" s="49"/>
    </row>
    <row r="184" ht="28.5" customHeight="1" spans="1:12">
      <c r="A184" s="54">
        <v>86</v>
      </c>
      <c r="B184" s="39" t="s">
        <v>589</v>
      </c>
      <c r="C184" s="40" t="s">
        <v>195</v>
      </c>
      <c r="D184" s="40" t="s">
        <v>441</v>
      </c>
      <c r="E184" s="39" t="s">
        <v>147</v>
      </c>
      <c r="F184" s="41">
        <v>0.204</v>
      </c>
      <c r="G184" s="41">
        <v>7702.58</v>
      </c>
      <c r="H184" s="41">
        <v>1571.33</v>
      </c>
      <c r="I184" s="41">
        <v>260.85</v>
      </c>
      <c r="J184" s="41">
        <v>69.54</v>
      </c>
      <c r="K184" s="41">
        <v>53.46</v>
      </c>
      <c r="L184" s="49"/>
    </row>
    <row r="185" ht="28.5" customHeight="1" spans="1:12">
      <c r="A185" s="54">
        <v>87</v>
      </c>
      <c r="B185" s="39" t="s">
        <v>590</v>
      </c>
      <c r="C185" s="40" t="s">
        <v>443</v>
      </c>
      <c r="D185" s="40" t="s">
        <v>444</v>
      </c>
      <c r="E185" s="39" t="s">
        <v>94</v>
      </c>
      <c r="F185" s="41">
        <v>0.28</v>
      </c>
      <c r="G185" s="41">
        <v>840.5</v>
      </c>
      <c r="H185" s="41">
        <v>235.34</v>
      </c>
      <c r="I185" s="41">
        <v>49.66</v>
      </c>
      <c r="J185" s="41">
        <v>0.15</v>
      </c>
      <c r="K185" s="41">
        <v>7.53</v>
      </c>
      <c r="L185" s="49"/>
    </row>
    <row r="186" ht="28.5" customHeight="1" spans="1:12">
      <c r="A186" s="42">
        <v>88</v>
      </c>
      <c r="B186" s="43" t="s">
        <v>249</v>
      </c>
      <c r="C186" s="57" t="s">
        <v>250</v>
      </c>
      <c r="D186" s="57" t="s">
        <v>591</v>
      </c>
      <c r="E186" s="43" t="s">
        <v>252</v>
      </c>
      <c r="F186" s="44">
        <v>44</v>
      </c>
      <c r="G186" s="44">
        <v>18.44</v>
      </c>
      <c r="H186" s="44">
        <v>811.36</v>
      </c>
      <c r="I186" s="44">
        <v>440</v>
      </c>
      <c r="J186" s="44"/>
      <c r="K186" s="44">
        <v>66.44</v>
      </c>
      <c r="L186" s="50"/>
    </row>
    <row r="187" ht="24" customHeight="1" spans="1:12">
      <c r="A187" s="31"/>
      <c r="B187" s="31"/>
      <c r="C187" s="31"/>
      <c r="D187" s="31"/>
      <c r="E187" s="31"/>
      <c r="F187" s="31"/>
      <c r="G187" s="31"/>
      <c r="H187" s="31"/>
      <c r="I187" s="45"/>
      <c r="J187" s="45"/>
      <c r="K187" s="45"/>
      <c r="L187" s="45"/>
    </row>
    <row r="188" ht="29.25" customHeight="1" spans="1:12">
      <c r="A188" s="32" t="s">
        <v>75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</row>
    <row r="189" ht="28.5" customHeight="1" spans="1:12">
      <c r="A189" s="33" t="s">
        <v>368</v>
      </c>
      <c r="B189" s="33"/>
      <c r="C189" s="33"/>
      <c r="D189" s="33"/>
      <c r="E189" s="52"/>
      <c r="F189" s="52"/>
      <c r="G189" s="52"/>
      <c r="H189" s="52"/>
      <c r="I189" s="46" t="s">
        <v>592</v>
      </c>
      <c r="J189" s="46"/>
      <c r="K189" s="46"/>
      <c r="L189" s="46"/>
    </row>
    <row r="190" ht="18" customHeight="1" spans="1:12">
      <c r="A190" s="34" t="s">
        <v>16</v>
      </c>
      <c r="B190" s="35" t="s">
        <v>78</v>
      </c>
      <c r="C190" s="35" t="s">
        <v>79</v>
      </c>
      <c r="D190" s="35" t="s">
        <v>80</v>
      </c>
      <c r="E190" s="35" t="s">
        <v>81</v>
      </c>
      <c r="F190" s="35" t="s">
        <v>82</v>
      </c>
      <c r="G190" s="35" t="s">
        <v>83</v>
      </c>
      <c r="H190" s="35" t="s">
        <v>84</v>
      </c>
      <c r="I190" s="35" t="s">
        <v>85</v>
      </c>
      <c r="J190" s="35"/>
      <c r="K190" s="35"/>
      <c r="L190" s="47" t="s">
        <v>86</v>
      </c>
    </row>
    <row r="191" ht="28.5" customHeight="1" spans="1:12">
      <c r="A191" s="36"/>
      <c r="B191" s="37"/>
      <c r="C191" s="37"/>
      <c r="D191" s="37"/>
      <c r="E191" s="37"/>
      <c r="F191" s="37"/>
      <c r="G191" s="37"/>
      <c r="H191" s="37"/>
      <c r="I191" s="37" t="s">
        <v>87</v>
      </c>
      <c r="J191" s="37" t="s">
        <v>88</v>
      </c>
      <c r="K191" s="37" t="s">
        <v>89</v>
      </c>
      <c r="L191" s="48"/>
    </row>
    <row r="192" ht="79.5" customHeight="1" spans="1:12">
      <c r="A192" s="54">
        <v>89</v>
      </c>
      <c r="B192" s="39" t="s">
        <v>593</v>
      </c>
      <c r="C192" s="40" t="s">
        <v>446</v>
      </c>
      <c r="D192" s="40" t="s">
        <v>447</v>
      </c>
      <c r="E192" s="39" t="s">
        <v>147</v>
      </c>
      <c r="F192" s="41">
        <v>4.285</v>
      </c>
      <c r="G192" s="41">
        <v>7090.07</v>
      </c>
      <c r="H192" s="41">
        <v>30380.95</v>
      </c>
      <c r="I192" s="41">
        <v>3183.67</v>
      </c>
      <c r="J192" s="41">
        <v>470.02</v>
      </c>
      <c r="K192" s="41">
        <v>560.14</v>
      </c>
      <c r="L192" s="49"/>
    </row>
    <row r="193" ht="15.75" customHeight="1" spans="1:12">
      <c r="A193" s="54">
        <v>90</v>
      </c>
      <c r="B193" s="39" t="s">
        <v>594</v>
      </c>
      <c r="C193" s="40" t="s">
        <v>449</v>
      </c>
      <c r="D193" s="40" t="s">
        <v>450</v>
      </c>
      <c r="E193" s="39" t="s">
        <v>98</v>
      </c>
      <c r="F193" s="41">
        <v>32.71</v>
      </c>
      <c r="G193" s="41">
        <v>192.16</v>
      </c>
      <c r="H193" s="41">
        <v>6285.55</v>
      </c>
      <c r="I193" s="41">
        <v>621.16</v>
      </c>
      <c r="J193" s="41">
        <v>155.05</v>
      </c>
      <c r="K193" s="41">
        <v>121.35</v>
      </c>
      <c r="L193" s="49"/>
    </row>
    <row r="194" ht="92.25" customHeight="1" spans="1:12">
      <c r="A194" s="54">
        <v>91</v>
      </c>
      <c r="B194" s="39" t="s">
        <v>595</v>
      </c>
      <c r="C194" s="40" t="s">
        <v>452</v>
      </c>
      <c r="D194" s="40" t="s">
        <v>453</v>
      </c>
      <c r="E194" s="39" t="s">
        <v>98</v>
      </c>
      <c r="F194" s="41">
        <v>183.04</v>
      </c>
      <c r="G194" s="41">
        <v>61.88</v>
      </c>
      <c r="H194" s="41">
        <v>11326.52</v>
      </c>
      <c r="I194" s="41">
        <v>6287.42</v>
      </c>
      <c r="J194" s="41">
        <v>53.08</v>
      </c>
      <c r="K194" s="41">
        <v>957.3</v>
      </c>
      <c r="L194" s="49"/>
    </row>
    <row r="195" ht="28.5" customHeight="1" spans="1:12">
      <c r="A195" s="54">
        <v>92</v>
      </c>
      <c r="B195" s="39" t="s">
        <v>596</v>
      </c>
      <c r="C195" s="40" t="s">
        <v>455</v>
      </c>
      <c r="D195" s="40" t="s">
        <v>456</v>
      </c>
      <c r="E195" s="39" t="s">
        <v>170</v>
      </c>
      <c r="F195" s="41">
        <v>14</v>
      </c>
      <c r="G195" s="41">
        <v>311.18</v>
      </c>
      <c r="H195" s="41">
        <v>4356.52</v>
      </c>
      <c r="I195" s="41">
        <v>560.28</v>
      </c>
      <c r="J195" s="41">
        <v>135.38</v>
      </c>
      <c r="K195" s="41">
        <v>110.04</v>
      </c>
      <c r="L195" s="49"/>
    </row>
    <row r="196" ht="28.5" customHeight="1" spans="1:12">
      <c r="A196" s="54">
        <v>93</v>
      </c>
      <c r="B196" s="39" t="s">
        <v>597</v>
      </c>
      <c r="C196" s="40" t="s">
        <v>455</v>
      </c>
      <c r="D196" s="40" t="s">
        <v>549</v>
      </c>
      <c r="E196" s="39" t="s">
        <v>170</v>
      </c>
      <c r="F196" s="41">
        <v>16.16</v>
      </c>
      <c r="G196" s="41">
        <v>204.41</v>
      </c>
      <c r="H196" s="41">
        <v>3303.27</v>
      </c>
      <c r="I196" s="41">
        <v>903.99</v>
      </c>
      <c r="J196" s="41">
        <v>25.21</v>
      </c>
      <c r="K196" s="41">
        <v>140.75</v>
      </c>
      <c r="L196" s="49"/>
    </row>
    <row r="197" ht="66.75" customHeight="1" spans="1:12">
      <c r="A197" s="54">
        <v>94</v>
      </c>
      <c r="B197" s="39" t="s">
        <v>598</v>
      </c>
      <c r="C197" s="40" t="s">
        <v>599</v>
      </c>
      <c r="D197" s="40" t="s">
        <v>600</v>
      </c>
      <c r="E197" s="39" t="s">
        <v>94</v>
      </c>
      <c r="F197" s="41">
        <v>5.54</v>
      </c>
      <c r="G197" s="41">
        <v>546.98</v>
      </c>
      <c r="H197" s="41">
        <v>3030.27</v>
      </c>
      <c r="I197" s="41">
        <v>824.85</v>
      </c>
      <c r="J197" s="41">
        <v>13.46</v>
      </c>
      <c r="K197" s="41">
        <v>126.76</v>
      </c>
      <c r="L197" s="49"/>
    </row>
    <row r="198" ht="66.75" customHeight="1" spans="1:12">
      <c r="A198" s="42">
        <v>95</v>
      </c>
      <c r="B198" s="43" t="s">
        <v>601</v>
      </c>
      <c r="C198" s="57" t="s">
        <v>602</v>
      </c>
      <c r="D198" s="57" t="s">
        <v>603</v>
      </c>
      <c r="E198" s="43" t="s">
        <v>94</v>
      </c>
      <c r="F198" s="44">
        <v>55.39</v>
      </c>
      <c r="G198" s="44">
        <v>507.25</v>
      </c>
      <c r="H198" s="44">
        <v>28096.58</v>
      </c>
      <c r="I198" s="44">
        <v>6707.73</v>
      </c>
      <c r="J198" s="44">
        <v>108.56</v>
      </c>
      <c r="K198" s="44">
        <v>1030.81</v>
      </c>
      <c r="L198" s="50"/>
    </row>
    <row r="199" ht="24" customHeight="1" spans="1:12">
      <c r="A199" s="31"/>
      <c r="B199" s="31"/>
      <c r="C199" s="31"/>
      <c r="D199" s="31"/>
      <c r="E199" s="31"/>
      <c r="F199" s="31"/>
      <c r="G199" s="31"/>
      <c r="H199" s="31"/>
      <c r="I199" s="45"/>
      <c r="J199" s="45"/>
      <c r="K199" s="45"/>
      <c r="L199" s="45"/>
    </row>
    <row r="200" ht="29.25" customHeight="1" spans="1:12">
      <c r="A200" s="32" t="s">
        <v>75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</row>
    <row r="201" ht="28.5" customHeight="1" spans="1:12">
      <c r="A201" s="33" t="s">
        <v>368</v>
      </c>
      <c r="B201" s="33"/>
      <c r="C201" s="33"/>
      <c r="D201" s="33"/>
      <c r="E201" s="52"/>
      <c r="F201" s="52"/>
      <c r="G201" s="52"/>
      <c r="H201" s="52"/>
      <c r="I201" s="46" t="s">
        <v>604</v>
      </c>
      <c r="J201" s="46"/>
      <c r="K201" s="46"/>
      <c r="L201" s="46"/>
    </row>
    <row r="202" ht="18" customHeight="1" spans="1:12">
      <c r="A202" s="34" t="s">
        <v>16</v>
      </c>
      <c r="B202" s="35" t="s">
        <v>78</v>
      </c>
      <c r="C202" s="35" t="s">
        <v>79</v>
      </c>
      <c r="D202" s="35" t="s">
        <v>80</v>
      </c>
      <c r="E202" s="35" t="s">
        <v>81</v>
      </c>
      <c r="F202" s="35" t="s">
        <v>82</v>
      </c>
      <c r="G202" s="35" t="s">
        <v>83</v>
      </c>
      <c r="H202" s="35" t="s">
        <v>84</v>
      </c>
      <c r="I202" s="35" t="s">
        <v>85</v>
      </c>
      <c r="J202" s="35"/>
      <c r="K202" s="35"/>
      <c r="L202" s="47" t="s">
        <v>86</v>
      </c>
    </row>
    <row r="203" ht="28.5" customHeight="1" spans="1:12">
      <c r="A203" s="36"/>
      <c r="B203" s="37"/>
      <c r="C203" s="37"/>
      <c r="D203" s="37"/>
      <c r="E203" s="37"/>
      <c r="F203" s="37"/>
      <c r="G203" s="37"/>
      <c r="H203" s="37"/>
      <c r="I203" s="37" t="s">
        <v>87</v>
      </c>
      <c r="J203" s="37" t="s">
        <v>88</v>
      </c>
      <c r="K203" s="37" t="s">
        <v>89</v>
      </c>
      <c r="L203" s="48"/>
    </row>
    <row r="204" ht="28.5" customHeight="1" spans="1:12">
      <c r="A204" s="54">
        <v>96</v>
      </c>
      <c r="B204" s="39" t="s">
        <v>200</v>
      </c>
      <c r="C204" s="40" t="s">
        <v>161</v>
      </c>
      <c r="D204" s="40" t="s">
        <v>605</v>
      </c>
      <c r="E204" s="39" t="s">
        <v>94</v>
      </c>
      <c r="F204" s="41">
        <v>1.07</v>
      </c>
      <c r="G204" s="41">
        <v>4303.49</v>
      </c>
      <c r="H204" s="41">
        <v>4604.73</v>
      </c>
      <c r="I204" s="41">
        <v>664.84</v>
      </c>
      <c r="J204" s="41"/>
      <c r="K204" s="41">
        <v>100.09</v>
      </c>
      <c r="L204" s="49"/>
    </row>
    <row r="205" ht="28.5" customHeight="1" spans="1:12">
      <c r="A205" s="54">
        <v>97</v>
      </c>
      <c r="B205" s="39" t="s">
        <v>160</v>
      </c>
      <c r="C205" s="40" t="s">
        <v>161</v>
      </c>
      <c r="D205" s="40" t="s">
        <v>606</v>
      </c>
      <c r="E205" s="39" t="s">
        <v>94</v>
      </c>
      <c r="F205" s="41">
        <v>1.31</v>
      </c>
      <c r="G205" s="41">
        <v>4303.49</v>
      </c>
      <c r="H205" s="41">
        <v>5637.57</v>
      </c>
      <c r="I205" s="41">
        <v>813.97</v>
      </c>
      <c r="J205" s="41"/>
      <c r="K205" s="41">
        <v>122.54</v>
      </c>
      <c r="L205" s="49"/>
    </row>
    <row r="206" ht="28.5" customHeight="1" spans="1:12">
      <c r="A206" s="54">
        <v>98</v>
      </c>
      <c r="B206" s="39" t="s">
        <v>607</v>
      </c>
      <c r="C206" s="40" t="s">
        <v>158</v>
      </c>
      <c r="D206" s="40" t="s">
        <v>608</v>
      </c>
      <c r="E206" s="39" t="s">
        <v>94</v>
      </c>
      <c r="F206" s="41">
        <v>10.79</v>
      </c>
      <c r="G206" s="41">
        <v>3867.36</v>
      </c>
      <c r="H206" s="41">
        <v>41728.81</v>
      </c>
      <c r="I206" s="41">
        <v>3403.81</v>
      </c>
      <c r="J206" s="41"/>
      <c r="K206" s="41">
        <v>512.42</v>
      </c>
      <c r="L206" s="49"/>
    </row>
    <row r="207" ht="66.75" customHeight="1" spans="1:12">
      <c r="A207" s="54">
        <v>99</v>
      </c>
      <c r="B207" s="39" t="s">
        <v>609</v>
      </c>
      <c r="C207" s="40" t="s">
        <v>610</v>
      </c>
      <c r="D207" s="40" t="s">
        <v>611</v>
      </c>
      <c r="E207" s="39" t="s">
        <v>98</v>
      </c>
      <c r="F207" s="41">
        <v>248.51</v>
      </c>
      <c r="G207" s="41">
        <v>377.24</v>
      </c>
      <c r="H207" s="41">
        <v>93747.91</v>
      </c>
      <c r="I207" s="41">
        <v>6841.48</v>
      </c>
      <c r="J207" s="41"/>
      <c r="K207" s="41">
        <v>1033.8</v>
      </c>
      <c r="L207" s="49"/>
    </row>
    <row r="208" ht="28.5" customHeight="1" spans="1:12">
      <c r="A208" s="54">
        <v>100</v>
      </c>
      <c r="B208" s="39" t="s">
        <v>612</v>
      </c>
      <c r="C208" s="40" t="s">
        <v>510</v>
      </c>
      <c r="D208" s="40" t="s">
        <v>613</v>
      </c>
      <c r="E208" s="39" t="s">
        <v>98</v>
      </c>
      <c r="F208" s="41">
        <v>56.48</v>
      </c>
      <c r="G208" s="41">
        <v>60</v>
      </c>
      <c r="H208" s="41">
        <v>3388.8</v>
      </c>
      <c r="I208" s="41"/>
      <c r="J208" s="41"/>
      <c r="K208" s="41"/>
      <c r="L208" s="49"/>
    </row>
    <row r="209" ht="143.25" customHeight="1" spans="1:12">
      <c r="A209" s="42">
        <v>101</v>
      </c>
      <c r="B209" s="43" t="s">
        <v>614</v>
      </c>
      <c r="C209" s="57" t="s">
        <v>462</v>
      </c>
      <c r="D209" s="57" t="s">
        <v>615</v>
      </c>
      <c r="E209" s="43" t="s">
        <v>464</v>
      </c>
      <c r="F209" s="44">
        <v>3</v>
      </c>
      <c r="G209" s="44">
        <v>5531.43</v>
      </c>
      <c r="H209" s="44">
        <v>16594.29</v>
      </c>
      <c r="I209" s="44">
        <v>565.41</v>
      </c>
      <c r="J209" s="44"/>
      <c r="K209" s="44">
        <v>85.05</v>
      </c>
      <c r="L209" s="50"/>
    </row>
    <row r="210" ht="24" customHeight="1" spans="1:12">
      <c r="A210" s="31"/>
      <c r="B210" s="31"/>
      <c r="C210" s="31"/>
      <c r="D210" s="31"/>
      <c r="E210" s="31"/>
      <c r="F210" s="31"/>
      <c r="G210" s="31"/>
      <c r="H210" s="31"/>
      <c r="I210" s="45"/>
      <c r="J210" s="45"/>
      <c r="K210" s="45"/>
      <c r="L210" s="45"/>
    </row>
    <row r="211" ht="29.25" customHeight="1" spans="1:12">
      <c r="A211" s="32" t="s">
        <v>75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</row>
    <row r="212" ht="28.5" customHeight="1" spans="1:12">
      <c r="A212" s="33" t="s">
        <v>368</v>
      </c>
      <c r="B212" s="33"/>
      <c r="C212" s="33"/>
      <c r="D212" s="33"/>
      <c r="E212" s="52"/>
      <c r="F212" s="52"/>
      <c r="G212" s="52"/>
      <c r="H212" s="52"/>
      <c r="I212" s="46" t="s">
        <v>616</v>
      </c>
      <c r="J212" s="46"/>
      <c r="K212" s="46"/>
      <c r="L212" s="46"/>
    </row>
    <row r="213" ht="18" customHeight="1" spans="1:12">
      <c r="A213" s="34" t="s">
        <v>16</v>
      </c>
      <c r="B213" s="35" t="s">
        <v>78</v>
      </c>
      <c r="C213" s="35" t="s">
        <v>79</v>
      </c>
      <c r="D213" s="35" t="s">
        <v>80</v>
      </c>
      <c r="E213" s="35" t="s">
        <v>81</v>
      </c>
      <c r="F213" s="35" t="s">
        <v>82</v>
      </c>
      <c r="G213" s="35" t="s">
        <v>83</v>
      </c>
      <c r="H213" s="35" t="s">
        <v>84</v>
      </c>
      <c r="I213" s="35" t="s">
        <v>85</v>
      </c>
      <c r="J213" s="35"/>
      <c r="K213" s="35"/>
      <c r="L213" s="47" t="s">
        <v>86</v>
      </c>
    </row>
    <row r="214" ht="28.5" customHeight="1" spans="1:12">
      <c r="A214" s="36"/>
      <c r="B214" s="37"/>
      <c r="C214" s="37"/>
      <c r="D214" s="37"/>
      <c r="E214" s="37"/>
      <c r="F214" s="37"/>
      <c r="G214" s="37"/>
      <c r="H214" s="37"/>
      <c r="I214" s="37" t="s">
        <v>87</v>
      </c>
      <c r="J214" s="37" t="s">
        <v>88</v>
      </c>
      <c r="K214" s="37" t="s">
        <v>89</v>
      </c>
      <c r="L214" s="48"/>
    </row>
    <row r="215" ht="143.25" customHeight="1" spans="1:12">
      <c r="A215" s="54">
        <v>102</v>
      </c>
      <c r="B215" s="39" t="s">
        <v>617</v>
      </c>
      <c r="C215" s="40" t="s">
        <v>462</v>
      </c>
      <c r="D215" s="40" t="s">
        <v>618</v>
      </c>
      <c r="E215" s="39" t="s">
        <v>464</v>
      </c>
      <c r="F215" s="41">
        <v>2</v>
      </c>
      <c r="G215" s="41">
        <v>2304.76</v>
      </c>
      <c r="H215" s="41">
        <v>4609.52</v>
      </c>
      <c r="I215" s="41">
        <v>157.06</v>
      </c>
      <c r="J215" s="41"/>
      <c r="K215" s="41">
        <v>23.62</v>
      </c>
      <c r="L215" s="49"/>
    </row>
    <row r="216" ht="156" customHeight="1" spans="1:12">
      <c r="A216" s="42">
        <v>103</v>
      </c>
      <c r="B216" s="43" t="s">
        <v>619</v>
      </c>
      <c r="C216" s="57" t="s">
        <v>469</v>
      </c>
      <c r="D216" s="57" t="s">
        <v>472</v>
      </c>
      <c r="E216" s="43" t="s">
        <v>98</v>
      </c>
      <c r="F216" s="44">
        <v>4.5</v>
      </c>
      <c r="G216" s="44">
        <v>806.5</v>
      </c>
      <c r="H216" s="44">
        <v>3629.25</v>
      </c>
      <c r="I216" s="44">
        <v>155.88</v>
      </c>
      <c r="J216" s="44"/>
      <c r="K216" s="44">
        <v>23.49</v>
      </c>
      <c r="L216" s="50"/>
    </row>
    <row r="217" ht="24" customHeight="1" spans="1:12">
      <c r="A217" s="31"/>
      <c r="B217" s="31"/>
      <c r="C217" s="31"/>
      <c r="D217" s="31"/>
      <c r="E217" s="31"/>
      <c r="F217" s="31"/>
      <c r="G217" s="31"/>
      <c r="H217" s="31"/>
      <c r="I217" s="45"/>
      <c r="J217" s="45"/>
      <c r="K217" s="45"/>
      <c r="L217" s="45"/>
    </row>
    <row r="218" ht="29.25" customHeight="1" spans="1:12">
      <c r="A218" s="32" t="s">
        <v>75</v>
      </c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</row>
    <row r="219" ht="28.5" customHeight="1" spans="1:12">
      <c r="A219" s="33" t="s">
        <v>368</v>
      </c>
      <c r="B219" s="33"/>
      <c r="C219" s="33"/>
      <c r="D219" s="33"/>
      <c r="E219" s="52"/>
      <c r="F219" s="52"/>
      <c r="G219" s="52"/>
      <c r="H219" s="52"/>
      <c r="I219" s="46" t="s">
        <v>620</v>
      </c>
      <c r="J219" s="46"/>
      <c r="K219" s="46"/>
      <c r="L219" s="46"/>
    </row>
    <row r="220" ht="18" customHeight="1" spans="1:12">
      <c r="A220" s="34" t="s">
        <v>16</v>
      </c>
      <c r="B220" s="35" t="s">
        <v>78</v>
      </c>
      <c r="C220" s="35" t="s">
        <v>79</v>
      </c>
      <c r="D220" s="35" t="s">
        <v>80</v>
      </c>
      <c r="E220" s="35" t="s">
        <v>81</v>
      </c>
      <c r="F220" s="35" t="s">
        <v>82</v>
      </c>
      <c r="G220" s="35" t="s">
        <v>83</v>
      </c>
      <c r="H220" s="35" t="s">
        <v>84</v>
      </c>
      <c r="I220" s="35" t="s">
        <v>85</v>
      </c>
      <c r="J220" s="35"/>
      <c r="K220" s="35"/>
      <c r="L220" s="47" t="s">
        <v>86</v>
      </c>
    </row>
    <row r="221" ht="28.5" customHeight="1" spans="1:12">
      <c r="A221" s="36"/>
      <c r="B221" s="37"/>
      <c r="C221" s="37"/>
      <c r="D221" s="37"/>
      <c r="E221" s="37"/>
      <c r="F221" s="37"/>
      <c r="G221" s="37"/>
      <c r="H221" s="37"/>
      <c r="I221" s="37" t="s">
        <v>87</v>
      </c>
      <c r="J221" s="37" t="s">
        <v>88</v>
      </c>
      <c r="K221" s="37" t="s">
        <v>89</v>
      </c>
      <c r="L221" s="48"/>
    </row>
    <row r="222" ht="156" customHeight="1" spans="1:12">
      <c r="A222" s="54">
        <v>104</v>
      </c>
      <c r="B222" s="39" t="s">
        <v>621</v>
      </c>
      <c r="C222" s="40" t="s">
        <v>469</v>
      </c>
      <c r="D222" s="40" t="s">
        <v>622</v>
      </c>
      <c r="E222" s="39" t="s">
        <v>98</v>
      </c>
      <c r="F222" s="41">
        <v>60.48</v>
      </c>
      <c r="G222" s="41">
        <v>760.73</v>
      </c>
      <c r="H222" s="41">
        <v>46008.95</v>
      </c>
      <c r="I222" s="41">
        <v>1596.07</v>
      </c>
      <c r="J222" s="41"/>
      <c r="K222" s="41">
        <v>240.71</v>
      </c>
      <c r="L222" s="49"/>
    </row>
    <row r="223" ht="168.75" customHeight="1" spans="1:12">
      <c r="A223" s="42">
        <v>105</v>
      </c>
      <c r="B223" s="43" t="s">
        <v>623</v>
      </c>
      <c r="C223" s="57" t="s">
        <v>469</v>
      </c>
      <c r="D223" s="57" t="s">
        <v>624</v>
      </c>
      <c r="E223" s="43" t="s">
        <v>98</v>
      </c>
      <c r="F223" s="44">
        <v>22.68</v>
      </c>
      <c r="G223" s="44">
        <v>831.22</v>
      </c>
      <c r="H223" s="44">
        <v>18852.07</v>
      </c>
      <c r="I223" s="44">
        <v>963.9</v>
      </c>
      <c r="J223" s="44"/>
      <c r="K223" s="44">
        <v>145.15</v>
      </c>
      <c r="L223" s="50"/>
    </row>
    <row r="224" ht="24" customHeight="1" spans="1:12">
      <c r="A224" s="31"/>
      <c r="B224" s="31"/>
      <c r="C224" s="31"/>
      <c r="D224" s="31"/>
      <c r="E224" s="31"/>
      <c r="F224" s="31"/>
      <c r="G224" s="31"/>
      <c r="H224" s="31"/>
      <c r="I224" s="45"/>
      <c r="J224" s="45"/>
      <c r="K224" s="45"/>
      <c r="L224" s="45"/>
    </row>
    <row r="225" ht="29.25" customHeight="1" spans="1:12">
      <c r="A225" s="32" t="s">
        <v>75</v>
      </c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</row>
    <row r="226" ht="28.5" customHeight="1" spans="1:12">
      <c r="A226" s="33" t="s">
        <v>368</v>
      </c>
      <c r="B226" s="33"/>
      <c r="C226" s="33"/>
      <c r="D226" s="33"/>
      <c r="E226" s="52"/>
      <c r="F226" s="52"/>
      <c r="G226" s="52"/>
      <c r="H226" s="52"/>
      <c r="I226" s="46" t="s">
        <v>625</v>
      </c>
      <c r="J226" s="46"/>
      <c r="K226" s="46"/>
      <c r="L226" s="46"/>
    </row>
    <row r="227" ht="18" customHeight="1" spans="1:12">
      <c r="A227" s="34" t="s">
        <v>16</v>
      </c>
      <c r="B227" s="35" t="s">
        <v>78</v>
      </c>
      <c r="C227" s="35" t="s">
        <v>79</v>
      </c>
      <c r="D227" s="35" t="s">
        <v>80</v>
      </c>
      <c r="E227" s="35" t="s">
        <v>81</v>
      </c>
      <c r="F227" s="35" t="s">
        <v>82</v>
      </c>
      <c r="G227" s="35" t="s">
        <v>83</v>
      </c>
      <c r="H227" s="35" t="s">
        <v>84</v>
      </c>
      <c r="I227" s="35" t="s">
        <v>85</v>
      </c>
      <c r="J227" s="35"/>
      <c r="K227" s="35"/>
      <c r="L227" s="47" t="s">
        <v>86</v>
      </c>
    </row>
    <row r="228" ht="28.5" customHeight="1" spans="1:12">
      <c r="A228" s="36"/>
      <c r="B228" s="37"/>
      <c r="C228" s="37"/>
      <c r="D228" s="37"/>
      <c r="E228" s="37"/>
      <c r="F228" s="37"/>
      <c r="G228" s="37"/>
      <c r="H228" s="37"/>
      <c r="I228" s="37" t="s">
        <v>87</v>
      </c>
      <c r="J228" s="37" t="s">
        <v>88</v>
      </c>
      <c r="K228" s="37" t="s">
        <v>89</v>
      </c>
      <c r="L228" s="48"/>
    </row>
    <row r="229" ht="156" customHeight="1" spans="1:12">
      <c r="A229" s="54">
        <v>106</v>
      </c>
      <c r="B229" s="39" t="s">
        <v>626</v>
      </c>
      <c r="C229" s="40" t="s">
        <v>469</v>
      </c>
      <c r="D229" s="40" t="s">
        <v>627</v>
      </c>
      <c r="E229" s="39" t="s">
        <v>98</v>
      </c>
      <c r="F229" s="41">
        <v>5.21</v>
      </c>
      <c r="G229" s="41">
        <v>711.41</v>
      </c>
      <c r="H229" s="41">
        <v>3706.45</v>
      </c>
      <c r="I229" s="41">
        <v>88.1</v>
      </c>
      <c r="J229" s="41"/>
      <c r="K229" s="41">
        <v>13.29</v>
      </c>
      <c r="L229" s="49"/>
    </row>
    <row r="230" ht="156" customHeight="1" spans="1:12">
      <c r="A230" s="42">
        <v>107</v>
      </c>
      <c r="B230" s="43" t="s">
        <v>628</v>
      </c>
      <c r="C230" s="57" t="s">
        <v>469</v>
      </c>
      <c r="D230" s="57" t="s">
        <v>629</v>
      </c>
      <c r="E230" s="43" t="s">
        <v>98</v>
      </c>
      <c r="F230" s="44">
        <v>6.3</v>
      </c>
      <c r="G230" s="44">
        <v>711.41</v>
      </c>
      <c r="H230" s="44">
        <v>4481.88</v>
      </c>
      <c r="I230" s="44">
        <v>106.53</v>
      </c>
      <c r="J230" s="44"/>
      <c r="K230" s="44">
        <v>16.07</v>
      </c>
      <c r="L230" s="50"/>
    </row>
    <row r="231" ht="24" customHeight="1" spans="1:12">
      <c r="A231" s="31"/>
      <c r="B231" s="31"/>
      <c r="C231" s="31"/>
      <c r="D231" s="31"/>
      <c r="E231" s="31"/>
      <c r="F231" s="31"/>
      <c r="G231" s="31"/>
      <c r="H231" s="31"/>
      <c r="I231" s="45"/>
      <c r="J231" s="45"/>
      <c r="K231" s="45"/>
      <c r="L231" s="45"/>
    </row>
    <row r="232" ht="29.25" customHeight="1" spans="1:12">
      <c r="A232" s="32" t="s">
        <v>75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</row>
    <row r="233" ht="28.5" customHeight="1" spans="1:12">
      <c r="A233" s="33" t="s">
        <v>368</v>
      </c>
      <c r="B233" s="33"/>
      <c r="C233" s="33"/>
      <c r="D233" s="33"/>
      <c r="E233" s="52"/>
      <c r="F233" s="52"/>
      <c r="G233" s="52"/>
      <c r="H233" s="52"/>
      <c r="I233" s="46" t="s">
        <v>630</v>
      </c>
      <c r="J233" s="46"/>
      <c r="K233" s="46"/>
      <c r="L233" s="46"/>
    </row>
    <row r="234" ht="18" customHeight="1" spans="1:12">
      <c r="A234" s="34" t="s">
        <v>16</v>
      </c>
      <c r="B234" s="35" t="s">
        <v>78</v>
      </c>
      <c r="C234" s="35" t="s">
        <v>79</v>
      </c>
      <c r="D234" s="35" t="s">
        <v>80</v>
      </c>
      <c r="E234" s="35" t="s">
        <v>81</v>
      </c>
      <c r="F234" s="35" t="s">
        <v>82</v>
      </c>
      <c r="G234" s="35" t="s">
        <v>83</v>
      </c>
      <c r="H234" s="35" t="s">
        <v>84</v>
      </c>
      <c r="I234" s="35" t="s">
        <v>85</v>
      </c>
      <c r="J234" s="35"/>
      <c r="K234" s="35"/>
      <c r="L234" s="47" t="s">
        <v>86</v>
      </c>
    </row>
    <row r="235" ht="28.5" customHeight="1" spans="1:12">
      <c r="A235" s="36"/>
      <c r="B235" s="37"/>
      <c r="C235" s="37"/>
      <c r="D235" s="37"/>
      <c r="E235" s="37"/>
      <c r="F235" s="37"/>
      <c r="G235" s="37"/>
      <c r="H235" s="37"/>
      <c r="I235" s="37" t="s">
        <v>87</v>
      </c>
      <c r="J235" s="37" t="s">
        <v>88</v>
      </c>
      <c r="K235" s="37" t="s">
        <v>89</v>
      </c>
      <c r="L235" s="48"/>
    </row>
    <row r="236" ht="156" customHeight="1" spans="1:12">
      <c r="A236" s="54">
        <v>108</v>
      </c>
      <c r="B236" s="39" t="s">
        <v>631</v>
      </c>
      <c r="C236" s="40" t="s">
        <v>469</v>
      </c>
      <c r="D236" s="40" t="s">
        <v>632</v>
      </c>
      <c r="E236" s="39" t="s">
        <v>98</v>
      </c>
      <c r="F236" s="41">
        <v>4</v>
      </c>
      <c r="G236" s="41">
        <v>711.41</v>
      </c>
      <c r="H236" s="41">
        <v>2845.64</v>
      </c>
      <c r="I236" s="41">
        <v>67.64</v>
      </c>
      <c r="J236" s="41"/>
      <c r="K236" s="41">
        <v>10.2</v>
      </c>
      <c r="L236" s="49"/>
    </row>
    <row r="237" ht="143.25" customHeight="1" spans="1:12">
      <c r="A237" s="42">
        <v>109</v>
      </c>
      <c r="B237" s="43" t="s">
        <v>633</v>
      </c>
      <c r="C237" s="57" t="s">
        <v>517</v>
      </c>
      <c r="D237" s="57" t="s">
        <v>634</v>
      </c>
      <c r="E237" s="43" t="s">
        <v>98</v>
      </c>
      <c r="F237" s="44">
        <v>98.25</v>
      </c>
      <c r="G237" s="44">
        <v>309.98</v>
      </c>
      <c r="H237" s="44">
        <v>30455.54</v>
      </c>
      <c r="I237" s="44">
        <v>8099.73</v>
      </c>
      <c r="J237" s="44">
        <v>13.76</v>
      </c>
      <c r="K237" s="44">
        <v>1223.21</v>
      </c>
      <c r="L237" s="50"/>
    </row>
    <row r="238" ht="24" customHeight="1" spans="1:12">
      <c r="A238" s="31"/>
      <c r="B238" s="31"/>
      <c r="C238" s="31"/>
      <c r="D238" s="31"/>
      <c r="E238" s="31"/>
      <c r="F238" s="31"/>
      <c r="G238" s="31"/>
      <c r="H238" s="31"/>
      <c r="I238" s="45"/>
      <c r="J238" s="45"/>
      <c r="K238" s="45"/>
      <c r="L238" s="45"/>
    </row>
    <row r="239" ht="29.25" customHeight="1" spans="1:12">
      <c r="A239" s="32" t="s">
        <v>75</v>
      </c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</row>
    <row r="240" ht="28.5" customHeight="1" spans="1:12">
      <c r="A240" s="33" t="s">
        <v>368</v>
      </c>
      <c r="B240" s="33"/>
      <c r="C240" s="33"/>
      <c r="D240" s="33"/>
      <c r="E240" s="52"/>
      <c r="F240" s="52"/>
      <c r="G240" s="52"/>
      <c r="H240" s="52"/>
      <c r="I240" s="46" t="s">
        <v>635</v>
      </c>
      <c r="J240" s="46"/>
      <c r="K240" s="46"/>
      <c r="L240" s="46"/>
    </row>
    <row r="241" ht="18" customHeight="1" spans="1:12">
      <c r="A241" s="34" t="s">
        <v>16</v>
      </c>
      <c r="B241" s="35" t="s">
        <v>78</v>
      </c>
      <c r="C241" s="35" t="s">
        <v>79</v>
      </c>
      <c r="D241" s="35" t="s">
        <v>80</v>
      </c>
      <c r="E241" s="35" t="s">
        <v>81</v>
      </c>
      <c r="F241" s="35" t="s">
        <v>82</v>
      </c>
      <c r="G241" s="35" t="s">
        <v>83</v>
      </c>
      <c r="H241" s="35" t="s">
        <v>84</v>
      </c>
      <c r="I241" s="35" t="s">
        <v>85</v>
      </c>
      <c r="J241" s="35"/>
      <c r="K241" s="35"/>
      <c r="L241" s="47" t="s">
        <v>86</v>
      </c>
    </row>
    <row r="242" ht="28.5" customHeight="1" spans="1:12">
      <c r="A242" s="36"/>
      <c r="B242" s="37"/>
      <c r="C242" s="37"/>
      <c r="D242" s="37"/>
      <c r="E242" s="37"/>
      <c r="F242" s="37"/>
      <c r="G242" s="37"/>
      <c r="H242" s="37"/>
      <c r="I242" s="37" t="s">
        <v>87</v>
      </c>
      <c r="J242" s="37" t="s">
        <v>88</v>
      </c>
      <c r="K242" s="37" t="s">
        <v>89</v>
      </c>
      <c r="L242" s="48"/>
    </row>
    <row r="243" ht="130.5" customHeight="1" spans="1:12">
      <c r="A243" s="54">
        <v>110</v>
      </c>
      <c r="B243" s="39" t="s">
        <v>636</v>
      </c>
      <c r="C243" s="40" t="s">
        <v>520</v>
      </c>
      <c r="D243" s="40" t="s">
        <v>637</v>
      </c>
      <c r="E243" s="39" t="s">
        <v>98</v>
      </c>
      <c r="F243" s="41">
        <v>36.27</v>
      </c>
      <c r="G243" s="41">
        <v>196.61</v>
      </c>
      <c r="H243" s="41">
        <v>7131.04</v>
      </c>
      <c r="I243" s="41">
        <v>2430.45</v>
      </c>
      <c r="J243" s="41">
        <v>2.18</v>
      </c>
      <c r="K243" s="41">
        <v>366.69</v>
      </c>
      <c r="L243" s="49"/>
    </row>
    <row r="244" ht="28.5" customHeight="1" spans="1:12">
      <c r="A244" s="54">
        <v>111</v>
      </c>
      <c r="B244" s="39" t="s">
        <v>638</v>
      </c>
      <c r="C244" s="40" t="s">
        <v>532</v>
      </c>
      <c r="D244" s="40" t="s">
        <v>533</v>
      </c>
      <c r="E244" s="39" t="s">
        <v>170</v>
      </c>
      <c r="F244" s="41">
        <v>25.68</v>
      </c>
      <c r="G244" s="41">
        <v>26.97</v>
      </c>
      <c r="H244" s="41">
        <v>692.59</v>
      </c>
      <c r="I244" s="41">
        <v>334.35</v>
      </c>
      <c r="J244" s="41"/>
      <c r="K244" s="41">
        <v>50.33</v>
      </c>
      <c r="L244" s="49"/>
    </row>
    <row r="245" ht="143.25" customHeight="1" spans="1:12">
      <c r="A245" s="54">
        <v>112</v>
      </c>
      <c r="B245" s="39" t="s">
        <v>639</v>
      </c>
      <c r="C245" s="40" t="s">
        <v>524</v>
      </c>
      <c r="D245" s="40" t="s">
        <v>640</v>
      </c>
      <c r="E245" s="39" t="s">
        <v>98</v>
      </c>
      <c r="F245" s="41">
        <v>182.05</v>
      </c>
      <c r="G245" s="41">
        <v>76.39</v>
      </c>
      <c r="H245" s="41">
        <v>13906.8</v>
      </c>
      <c r="I245" s="41">
        <v>3591.85</v>
      </c>
      <c r="J245" s="41">
        <v>20.03</v>
      </c>
      <c r="K245" s="41">
        <v>544.33</v>
      </c>
      <c r="L245" s="49"/>
    </row>
    <row r="246" ht="66.75" customHeight="1" spans="1:12">
      <c r="A246" s="42">
        <v>113</v>
      </c>
      <c r="B246" s="43" t="s">
        <v>641</v>
      </c>
      <c r="C246" s="57" t="s">
        <v>513</v>
      </c>
      <c r="D246" s="57" t="s">
        <v>642</v>
      </c>
      <c r="E246" s="43" t="s">
        <v>98</v>
      </c>
      <c r="F246" s="44">
        <v>197.8</v>
      </c>
      <c r="G246" s="44">
        <v>12.78</v>
      </c>
      <c r="H246" s="44">
        <v>2527.88</v>
      </c>
      <c r="I246" s="44">
        <v>1861.3</v>
      </c>
      <c r="J246" s="44"/>
      <c r="K246" s="44">
        <v>280.88</v>
      </c>
      <c r="L246" s="50"/>
    </row>
    <row r="247" ht="24" customHeight="1" spans="1:12">
      <c r="A247" s="31"/>
      <c r="B247" s="31"/>
      <c r="C247" s="31"/>
      <c r="D247" s="31"/>
      <c r="E247" s="31"/>
      <c r="F247" s="31"/>
      <c r="G247" s="31"/>
      <c r="H247" s="31"/>
      <c r="I247" s="45"/>
      <c r="J247" s="45"/>
      <c r="K247" s="45"/>
      <c r="L247" s="45"/>
    </row>
    <row r="248" ht="29.25" customHeight="1" spans="1:12">
      <c r="A248" s="32" t="s">
        <v>75</v>
      </c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</row>
    <row r="249" ht="28.5" customHeight="1" spans="1:12">
      <c r="A249" s="33" t="s">
        <v>368</v>
      </c>
      <c r="B249" s="33"/>
      <c r="C249" s="33"/>
      <c r="D249" s="33"/>
      <c r="E249" s="52"/>
      <c r="F249" s="52"/>
      <c r="G249" s="52"/>
      <c r="H249" s="52"/>
      <c r="I249" s="46" t="s">
        <v>643</v>
      </c>
      <c r="J249" s="46"/>
      <c r="K249" s="46"/>
      <c r="L249" s="46"/>
    </row>
    <row r="250" ht="18" customHeight="1" spans="1:12">
      <c r="A250" s="34" t="s">
        <v>16</v>
      </c>
      <c r="B250" s="35" t="s">
        <v>78</v>
      </c>
      <c r="C250" s="35" t="s">
        <v>79</v>
      </c>
      <c r="D250" s="35" t="s">
        <v>80</v>
      </c>
      <c r="E250" s="35" t="s">
        <v>81</v>
      </c>
      <c r="F250" s="35" t="s">
        <v>82</v>
      </c>
      <c r="G250" s="35" t="s">
        <v>83</v>
      </c>
      <c r="H250" s="35" t="s">
        <v>84</v>
      </c>
      <c r="I250" s="35" t="s">
        <v>85</v>
      </c>
      <c r="J250" s="35"/>
      <c r="K250" s="35"/>
      <c r="L250" s="47" t="s">
        <v>86</v>
      </c>
    </row>
    <row r="251" ht="28.5" customHeight="1" spans="1:12">
      <c r="A251" s="36"/>
      <c r="B251" s="37"/>
      <c r="C251" s="37"/>
      <c r="D251" s="37"/>
      <c r="E251" s="37"/>
      <c r="F251" s="37"/>
      <c r="G251" s="37"/>
      <c r="H251" s="37"/>
      <c r="I251" s="37" t="s">
        <v>87</v>
      </c>
      <c r="J251" s="37" t="s">
        <v>88</v>
      </c>
      <c r="K251" s="37" t="s">
        <v>89</v>
      </c>
      <c r="L251" s="48"/>
    </row>
    <row r="252" ht="219.75" customHeight="1" spans="1:12">
      <c r="A252" s="54">
        <v>114</v>
      </c>
      <c r="B252" s="39" t="s">
        <v>644</v>
      </c>
      <c r="C252" s="40" t="s">
        <v>536</v>
      </c>
      <c r="D252" s="40" t="s">
        <v>645</v>
      </c>
      <c r="E252" s="39" t="s">
        <v>98</v>
      </c>
      <c r="F252" s="41">
        <v>27.41</v>
      </c>
      <c r="G252" s="41">
        <v>439.85</v>
      </c>
      <c r="H252" s="41">
        <v>12056.29</v>
      </c>
      <c r="I252" s="41">
        <v>2018.75</v>
      </c>
      <c r="J252" s="41">
        <v>280.13</v>
      </c>
      <c r="K252" s="41">
        <v>359.35</v>
      </c>
      <c r="L252" s="49"/>
    </row>
    <row r="253" ht="92.25" customHeight="1" spans="1:12">
      <c r="A253" s="42">
        <v>115</v>
      </c>
      <c r="B253" s="43" t="s">
        <v>646</v>
      </c>
      <c r="C253" s="57" t="s">
        <v>542</v>
      </c>
      <c r="D253" s="57" t="s">
        <v>543</v>
      </c>
      <c r="E253" s="43" t="s">
        <v>98</v>
      </c>
      <c r="F253" s="44">
        <v>30.6</v>
      </c>
      <c r="G253" s="44">
        <v>173.33</v>
      </c>
      <c r="H253" s="44">
        <v>5303.9</v>
      </c>
      <c r="I253" s="44">
        <v>1359.86</v>
      </c>
      <c r="J253" s="44">
        <v>28.76</v>
      </c>
      <c r="K253" s="44">
        <v>210.53</v>
      </c>
      <c r="L253" s="50"/>
    </row>
    <row r="254" ht="24" customHeight="1" spans="1:12">
      <c r="A254" s="31"/>
      <c r="B254" s="31"/>
      <c r="C254" s="31"/>
      <c r="D254" s="31"/>
      <c r="E254" s="31"/>
      <c r="F254" s="31"/>
      <c r="G254" s="31"/>
      <c r="H254" s="31"/>
      <c r="I254" s="45"/>
      <c r="J254" s="45"/>
      <c r="K254" s="45"/>
      <c r="L254" s="45"/>
    </row>
    <row r="255" ht="29.25" customHeight="1" spans="1:12">
      <c r="A255" s="32" t="s">
        <v>75</v>
      </c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</row>
    <row r="256" ht="28.5" customHeight="1" spans="1:12">
      <c r="A256" s="33" t="s">
        <v>368</v>
      </c>
      <c r="B256" s="33"/>
      <c r="C256" s="33"/>
      <c r="D256" s="33"/>
      <c r="E256" s="52"/>
      <c r="F256" s="52"/>
      <c r="G256" s="52"/>
      <c r="H256" s="52"/>
      <c r="I256" s="46" t="s">
        <v>647</v>
      </c>
      <c r="J256" s="46"/>
      <c r="K256" s="46"/>
      <c r="L256" s="46"/>
    </row>
    <row r="257" ht="18" customHeight="1" spans="1:12">
      <c r="A257" s="34" t="s">
        <v>16</v>
      </c>
      <c r="B257" s="35" t="s">
        <v>78</v>
      </c>
      <c r="C257" s="35" t="s">
        <v>79</v>
      </c>
      <c r="D257" s="35" t="s">
        <v>80</v>
      </c>
      <c r="E257" s="35" t="s">
        <v>81</v>
      </c>
      <c r="F257" s="35" t="s">
        <v>82</v>
      </c>
      <c r="G257" s="35" t="s">
        <v>83</v>
      </c>
      <c r="H257" s="35" t="s">
        <v>84</v>
      </c>
      <c r="I257" s="35" t="s">
        <v>85</v>
      </c>
      <c r="J257" s="35"/>
      <c r="K257" s="35"/>
      <c r="L257" s="47" t="s">
        <v>86</v>
      </c>
    </row>
    <row r="258" ht="28.5" customHeight="1" spans="1:12">
      <c r="A258" s="36"/>
      <c r="B258" s="37"/>
      <c r="C258" s="37"/>
      <c r="D258" s="37"/>
      <c r="E258" s="37"/>
      <c r="F258" s="37"/>
      <c r="G258" s="37"/>
      <c r="H258" s="37"/>
      <c r="I258" s="37" t="s">
        <v>87</v>
      </c>
      <c r="J258" s="37" t="s">
        <v>88</v>
      </c>
      <c r="K258" s="37" t="s">
        <v>89</v>
      </c>
      <c r="L258" s="48"/>
    </row>
    <row r="259" ht="105" customHeight="1" spans="1:12">
      <c r="A259" s="54">
        <v>116</v>
      </c>
      <c r="B259" s="39" t="s">
        <v>648</v>
      </c>
      <c r="C259" s="40" t="s">
        <v>546</v>
      </c>
      <c r="D259" s="40" t="s">
        <v>547</v>
      </c>
      <c r="E259" s="39" t="s">
        <v>98</v>
      </c>
      <c r="F259" s="41">
        <v>35.21</v>
      </c>
      <c r="G259" s="41">
        <v>306.23</v>
      </c>
      <c r="H259" s="41">
        <v>10782.36</v>
      </c>
      <c r="I259" s="41">
        <v>2081.97</v>
      </c>
      <c r="J259" s="41">
        <v>15.84</v>
      </c>
      <c r="K259" s="41">
        <v>316.19</v>
      </c>
      <c r="L259" s="49"/>
    </row>
    <row r="260" ht="15.75" customHeight="1" spans="1:12">
      <c r="A260" s="54">
        <v>117</v>
      </c>
      <c r="B260" s="39" t="s">
        <v>649</v>
      </c>
      <c r="C260" s="40" t="s">
        <v>650</v>
      </c>
      <c r="D260" s="40" t="s">
        <v>651</v>
      </c>
      <c r="E260" s="39" t="s">
        <v>170</v>
      </c>
      <c r="F260" s="41">
        <v>28.24</v>
      </c>
      <c r="G260" s="41">
        <v>50</v>
      </c>
      <c r="H260" s="41">
        <v>1412</v>
      </c>
      <c r="I260" s="41"/>
      <c r="J260" s="41"/>
      <c r="K260" s="41"/>
      <c r="L260" s="49"/>
    </row>
    <row r="261" ht="66.75" customHeight="1" spans="1:12">
      <c r="A261" s="54">
        <v>118</v>
      </c>
      <c r="B261" s="39" t="s">
        <v>652</v>
      </c>
      <c r="C261" s="40" t="s">
        <v>551</v>
      </c>
      <c r="D261" s="40" t="s">
        <v>552</v>
      </c>
      <c r="E261" s="39" t="s">
        <v>98</v>
      </c>
      <c r="F261" s="41">
        <v>8.65</v>
      </c>
      <c r="G261" s="41">
        <v>596.45</v>
      </c>
      <c r="H261" s="41">
        <v>5159.29</v>
      </c>
      <c r="I261" s="41">
        <v>1500.26</v>
      </c>
      <c r="J261" s="41"/>
      <c r="K261" s="41">
        <v>225.85</v>
      </c>
      <c r="L261" s="49"/>
    </row>
    <row r="262" ht="41.25" customHeight="1" spans="1:12">
      <c r="A262" s="54">
        <v>119</v>
      </c>
      <c r="B262" s="39" t="s">
        <v>653</v>
      </c>
      <c r="C262" s="40" t="s">
        <v>554</v>
      </c>
      <c r="D262" s="40" t="s">
        <v>555</v>
      </c>
      <c r="E262" s="39" t="s">
        <v>98</v>
      </c>
      <c r="F262" s="41">
        <v>13.48</v>
      </c>
      <c r="G262" s="41">
        <v>310.13</v>
      </c>
      <c r="H262" s="41">
        <v>4180.55</v>
      </c>
      <c r="I262" s="41">
        <v>532.19</v>
      </c>
      <c r="J262" s="41"/>
      <c r="K262" s="41">
        <v>80.07</v>
      </c>
      <c r="L262" s="49"/>
    </row>
    <row r="263" ht="41.25" customHeight="1" spans="1:12">
      <c r="A263" s="54">
        <v>120</v>
      </c>
      <c r="B263" s="39" t="s">
        <v>654</v>
      </c>
      <c r="C263" s="40" t="s">
        <v>223</v>
      </c>
      <c r="D263" s="40" t="s">
        <v>556</v>
      </c>
      <c r="E263" s="39" t="s">
        <v>225</v>
      </c>
      <c r="F263" s="41">
        <v>1</v>
      </c>
      <c r="G263" s="41">
        <v>14684.95</v>
      </c>
      <c r="H263" s="41">
        <v>14684.95</v>
      </c>
      <c r="I263" s="41">
        <v>6935.38</v>
      </c>
      <c r="J263" s="41">
        <v>95.34</v>
      </c>
      <c r="K263" s="41">
        <v>1063.36</v>
      </c>
      <c r="L263" s="49"/>
    </row>
    <row r="264" ht="18" customHeight="1" spans="1:12">
      <c r="A264" s="58"/>
      <c r="B264" s="43"/>
      <c r="C264" s="57" t="s">
        <v>655</v>
      </c>
      <c r="D264" s="57"/>
      <c r="E264" s="57"/>
      <c r="F264" s="57"/>
      <c r="G264" s="44"/>
      <c r="H264" s="44">
        <v>62750.78</v>
      </c>
      <c r="I264" s="44">
        <v>13438.71</v>
      </c>
      <c r="J264" s="44">
        <v>87.86</v>
      </c>
      <c r="K264" s="44">
        <v>2037.58</v>
      </c>
      <c r="L264" s="50"/>
    </row>
    <row r="265" ht="24" customHeight="1" spans="1:12">
      <c r="A265" s="31"/>
      <c r="B265" s="31"/>
      <c r="C265" s="31"/>
      <c r="D265" s="31"/>
      <c r="E265" s="31"/>
      <c r="F265" s="31"/>
      <c r="G265" s="31"/>
      <c r="H265" s="31"/>
      <c r="I265" s="45"/>
      <c r="J265" s="45"/>
      <c r="K265" s="45"/>
      <c r="L265" s="45"/>
    </row>
    <row r="266" ht="29.25" customHeight="1" spans="1:12">
      <c r="A266" s="32" t="s">
        <v>75</v>
      </c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</row>
    <row r="267" ht="28.5" customHeight="1" spans="1:12">
      <c r="A267" s="33" t="s">
        <v>368</v>
      </c>
      <c r="B267" s="33"/>
      <c r="C267" s="33"/>
      <c r="D267" s="33"/>
      <c r="E267" s="52"/>
      <c r="F267" s="52"/>
      <c r="G267" s="52"/>
      <c r="H267" s="52"/>
      <c r="I267" s="46" t="s">
        <v>656</v>
      </c>
      <c r="J267" s="46"/>
      <c r="K267" s="46"/>
      <c r="L267" s="46"/>
    </row>
    <row r="268" ht="18" customHeight="1" spans="1:12">
      <c r="A268" s="34" t="s">
        <v>16</v>
      </c>
      <c r="B268" s="35" t="s">
        <v>78</v>
      </c>
      <c r="C268" s="35" t="s">
        <v>79</v>
      </c>
      <c r="D268" s="35" t="s">
        <v>80</v>
      </c>
      <c r="E268" s="35" t="s">
        <v>81</v>
      </c>
      <c r="F268" s="35" t="s">
        <v>82</v>
      </c>
      <c r="G268" s="35" t="s">
        <v>83</v>
      </c>
      <c r="H268" s="35" t="s">
        <v>84</v>
      </c>
      <c r="I268" s="35" t="s">
        <v>85</v>
      </c>
      <c r="J268" s="35"/>
      <c r="K268" s="35"/>
      <c r="L268" s="47" t="s">
        <v>86</v>
      </c>
    </row>
    <row r="269" ht="28.5" customHeight="1" spans="1:12">
      <c r="A269" s="36"/>
      <c r="B269" s="37"/>
      <c r="C269" s="37"/>
      <c r="D269" s="37"/>
      <c r="E269" s="37"/>
      <c r="F269" s="37"/>
      <c r="G269" s="37"/>
      <c r="H269" s="37"/>
      <c r="I269" s="37" t="s">
        <v>87</v>
      </c>
      <c r="J269" s="37" t="s">
        <v>88</v>
      </c>
      <c r="K269" s="37" t="s">
        <v>89</v>
      </c>
      <c r="L269" s="48"/>
    </row>
    <row r="270" ht="130.5" customHeight="1" spans="1:12">
      <c r="A270" s="54">
        <v>121</v>
      </c>
      <c r="B270" s="39" t="s">
        <v>657</v>
      </c>
      <c r="C270" s="40" t="s">
        <v>658</v>
      </c>
      <c r="D270" s="40" t="s">
        <v>659</v>
      </c>
      <c r="E270" s="39" t="s">
        <v>464</v>
      </c>
      <c r="F270" s="41">
        <v>3</v>
      </c>
      <c r="G270" s="41">
        <v>1649.92</v>
      </c>
      <c r="H270" s="41">
        <v>4949.76</v>
      </c>
      <c r="I270" s="41">
        <v>104.28</v>
      </c>
      <c r="J270" s="41"/>
      <c r="K270" s="41">
        <v>15.72</v>
      </c>
      <c r="L270" s="49"/>
    </row>
    <row r="271" ht="130.5" customHeight="1" spans="1:12">
      <c r="A271" s="54">
        <v>122</v>
      </c>
      <c r="B271" s="39" t="s">
        <v>660</v>
      </c>
      <c r="C271" s="40" t="s">
        <v>658</v>
      </c>
      <c r="D271" s="40" t="s">
        <v>661</v>
      </c>
      <c r="E271" s="39" t="s">
        <v>464</v>
      </c>
      <c r="F271" s="41">
        <v>1</v>
      </c>
      <c r="G271" s="41">
        <v>1466.59</v>
      </c>
      <c r="H271" s="41">
        <v>1466.59</v>
      </c>
      <c r="I271" s="41">
        <v>30.9</v>
      </c>
      <c r="J271" s="41"/>
      <c r="K271" s="41">
        <v>4.65</v>
      </c>
      <c r="L271" s="49"/>
    </row>
    <row r="272" ht="105" customHeight="1" spans="1:12">
      <c r="A272" s="42">
        <v>123</v>
      </c>
      <c r="B272" s="43" t="s">
        <v>662</v>
      </c>
      <c r="C272" s="57" t="s">
        <v>663</v>
      </c>
      <c r="D272" s="57" t="s">
        <v>664</v>
      </c>
      <c r="E272" s="43" t="s">
        <v>464</v>
      </c>
      <c r="F272" s="44">
        <v>1</v>
      </c>
      <c r="G272" s="44">
        <v>526.67</v>
      </c>
      <c r="H272" s="44">
        <v>526.67</v>
      </c>
      <c r="I272" s="44">
        <v>114.08</v>
      </c>
      <c r="J272" s="44">
        <v>0.82</v>
      </c>
      <c r="K272" s="44">
        <v>17.32</v>
      </c>
      <c r="L272" s="50"/>
    </row>
    <row r="273" ht="24" customHeight="1" spans="1:12">
      <c r="A273" s="31"/>
      <c r="B273" s="31"/>
      <c r="C273" s="31"/>
      <c r="D273" s="31"/>
      <c r="E273" s="31"/>
      <c r="F273" s="31"/>
      <c r="G273" s="31"/>
      <c r="H273" s="31"/>
      <c r="I273" s="45"/>
      <c r="J273" s="45"/>
      <c r="K273" s="45"/>
      <c r="L273" s="45"/>
    </row>
    <row r="274" ht="29.25" customHeight="1" spans="1:12">
      <c r="A274" s="32" t="s">
        <v>75</v>
      </c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</row>
    <row r="275" ht="28.5" customHeight="1" spans="1:12">
      <c r="A275" s="33" t="s">
        <v>368</v>
      </c>
      <c r="B275" s="33"/>
      <c r="C275" s="33"/>
      <c r="D275" s="33"/>
      <c r="E275" s="52"/>
      <c r="F275" s="52"/>
      <c r="G275" s="52"/>
      <c r="H275" s="52"/>
      <c r="I275" s="46" t="s">
        <v>665</v>
      </c>
      <c r="J275" s="46"/>
      <c r="K275" s="46"/>
      <c r="L275" s="46"/>
    </row>
    <row r="276" ht="18" customHeight="1" spans="1:12">
      <c r="A276" s="34" t="s">
        <v>16</v>
      </c>
      <c r="B276" s="35" t="s">
        <v>78</v>
      </c>
      <c r="C276" s="35" t="s">
        <v>79</v>
      </c>
      <c r="D276" s="35" t="s">
        <v>80</v>
      </c>
      <c r="E276" s="35" t="s">
        <v>81</v>
      </c>
      <c r="F276" s="35" t="s">
        <v>82</v>
      </c>
      <c r="G276" s="35" t="s">
        <v>83</v>
      </c>
      <c r="H276" s="35" t="s">
        <v>84</v>
      </c>
      <c r="I276" s="35" t="s">
        <v>85</v>
      </c>
      <c r="J276" s="35"/>
      <c r="K276" s="35"/>
      <c r="L276" s="47" t="s">
        <v>86</v>
      </c>
    </row>
    <row r="277" ht="28.5" customHeight="1" spans="1:12">
      <c r="A277" s="36"/>
      <c r="B277" s="37"/>
      <c r="C277" s="37"/>
      <c r="D277" s="37"/>
      <c r="E277" s="37"/>
      <c r="F277" s="37"/>
      <c r="G277" s="37"/>
      <c r="H277" s="37"/>
      <c r="I277" s="37" t="s">
        <v>87</v>
      </c>
      <c r="J277" s="37" t="s">
        <v>88</v>
      </c>
      <c r="K277" s="37" t="s">
        <v>89</v>
      </c>
      <c r="L277" s="48"/>
    </row>
    <row r="278" ht="66.75" customHeight="1" spans="1:12">
      <c r="A278" s="54">
        <v>124</v>
      </c>
      <c r="B278" s="39" t="s">
        <v>666</v>
      </c>
      <c r="C278" s="40" t="s">
        <v>602</v>
      </c>
      <c r="D278" s="40" t="s">
        <v>667</v>
      </c>
      <c r="E278" s="39" t="s">
        <v>94</v>
      </c>
      <c r="F278" s="41">
        <v>0.67</v>
      </c>
      <c r="G278" s="41">
        <v>507.25</v>
      </c>
      <c r="H278" s="41">
        <v>339.86</v>
      </c>
      <c r="I278" s="41">
        <v>81.14</v>
      </c>
      <c r="J278" s="41">
        <v>1.31</v>
      </c>
      <c r="K278" s="41">
        <v>12.47</v>
      </c>
      <c r="L278" s="49"/>
    </row>
    <row r="279" ht="15.75" customHeight="1" spans="1:12">
      <c r="A279" s="54">
        <v>125</v>
      </c>
      <c r="B279" s="39" t="s">
        <v>668</v>
      </c>
      <c r="C279" s="40" t="s">
        <v>421</v>
      </c>
      <c r="D279" s="40" t="s">
        <v>669</v>
      </c>
      <c r="E279" s="39" t="s">
        <v>94</v>
      </c>
      <c r="F279" s="41">
        <v>0.23</v>
      </c>
      <c r="G279" s="41">
        <v>199.56</v>
      </c>
      <c r="H279" s="41">
        <v>45.9</v>
      </c>
      <c r="I279" s="41">
        <v>7.64</v>
      </c>
      <c r="J279" s="41">
        <v>11.05</v>
      </c>
      <c r="K279" s="41">
        <v>2.7</v>
      </c>
      <c r="L279" s="49"/>
    </row>
    <row r="280" ht="117.75" customHeight="1" spans="1:12">
      <c r="A280" s="54">
        <v>126</v>
      </c>
      <c r="B280" s="39" t="s">
        <v>670</v>
      </c>
      <c r="C280" s="40" t="s">
        <v>671</v>
      </c>
      <c r="D280" s="40" t="s">
        <v>672</v>
      </c>
      <c r="E280" s="39" t="s">
        <v>98</v>
      </c>
      <c r="F280" s="41">
        <v>2.95</v>
      </c>
      <c r="G280" s="41">
        <v>261.54</v>
      </c>
      <c r="H280" s="41">
        <v>771.54</v>
      </c>
      <c r="I280" s="41">
        <v>142.93</v>
      </c>
      <c r="J280" s="41">
        <v>0.62</v>
      </c>
      <c r="K280" s="41">
        <v>21.62</v>
      </c>
      <c r="L280" s="49"/>
    </row>
    <row r="281" ht="105" customHeight="1" spans="1:12">
      <c r="A281" s="54">
        <v>127</v>
      </c>
      <c r="B281" s="39" t="s">
        <v>673</v>
      </c>
      <c r="C281" s="40" t="s">
        <v>536</v>
      </c>
      <c r="D281" s="40" t="s">
        <v>674</v>
      </c>
      <c r="E281" s="39" t="s">
        <v>98</v>
      </c>
      <c r="F281" s="41">
        <v>94.9</v>
      </c>
      <c r="G281" s="41">
        <v>207.11</v>
      </c>
      <c r="H281" s="41">
        <v>19654.74</v>
      </c>
      <c r="I281" s="41">
        <v>918.63</v>
      </c>
      <c r="J281" s="41"/>
      <c r="K281" s="41">
        <v>138.55</v>
      </c>
      <c r="L281" s="49"/>
    </row>
    <row r="282" ht="28.5" customHeight="1" spans="1:12">
      <c r="A282" s="54">
        <v>128</v>
      </c>
      <c r="B282" s="39" t="s">
        <v>675</v>
      </c>
      <c r="C282" s="40" t="s">
        <v>676</v>
      </c>
      <c r="D282" s="40" t="s">
        <v>677</v>
      </c>
      <c r="E282" s="39" t="s">
        <v>98</v>
      </c>
      <c r="F282" s="41">
        <v>5.9</v>
      </c>
      <c r="G282" s="41">
        <v>136.73</v>
      </c>
      <c r="H282" s="41">
        <v>806.71</v>
      </c>
      <c r="I282" s="41">
        <v>209.86</v>
      </c>
      <c r="J282" s="41"/>
      <c r="K282" s="41">
        <v>31.57</v>
      </c>
      <c r="L282" s="49"/>
    </row>
    <row r="283" ht="28.5" customHeight="1" spans="1:12">
      <c r="A283" s="42">
        <v>129</v>
      </c>
      <c r="B283" s="43" t="s">
        <v>678</v>
      </c>
      <c r="C283" s="57" t="s">
        <v>676</v>
      </c>
      <c r="D283" s="57" t="s">
        <v>679</v>
      </c>
      <c r="E283" s="43" t="s">
        <v>98</v>
      </c>
      <c r="F283" s="44">
        <v>39.13</v>
      </c>
      <c r="G283" s="44">
        <v>124.03</v>
      </c>
      <c r="H283" s="44">
        <v>4853.29</v>
      </c>
      <c r="I283" s="44">
        <v>1256.07</v>
      </c>
      <c r="J283" s="44"/>
      <c r="K283" s="44">
        <v>189</v>
      </c>
      <c r="L283" s="50"/>
    </row>
    <row r="284" ht="24" customHeight="1" spans="1:12">
      <c r="A284" s="31"/>
      <c r="B284" s="31"/>
      <c r="C284" s="31"/>
      <c r="D284" s="31"/>
      <c r="E284" s="31"/>
      <c r="F284" s="31"/>
      <c r="G284" s="31"/>
      <c r="H284" s="31"/>
      <c r="I284" s="45"/>
      <c r="J284" s="45"/>
      <c r="K284" s="45"/>
      <c r="L284" s="45"/>
    </row>
    <row r="285" ht="29.25" customHeight="1" spans="1:12">
      <c r="A285" s="32" t="s">
        <v>75</v>
      </c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</row>
    <row r="286" ht="28.5" customHeight="1" spans="1:12">
      <c r="A286" s="33" t="s">
        <v>368</v>
      </c>
      <c r="B286" s="33"/>
      <c r="C286" s="33"/>
      <c r="D286" s="33"/>
      <c r="E286" s="52"/>
      <c r="F286" s="52"/>
      <c r="G286" s="52"/>
      <c r="H286" s="52"/>
      <c r="I286" s="46" t="s">
        <v>680</v>
      </c>
      <c r="J286" s="46"/>
      <c r="K286" s="46"/>
      <c r="L286" s="46"/>
    </row>
    <row r="287" ht="18" customHeight="1" spans="1:12">
      <c r="A287" s="34" t="s">
        <v>16</v>
      </c>
      <c r="B287" s="35" t="s">
        <v>78</v>
      </c>
      <c r="C287" s="35" t="s">
        <v>79</v>
      </c>
      <c r="D287" s="35" t="s">
        <v>80</v>
      </c>
      <c r="E287" s="35" t="s">
        <v>81</v>
      </c>
      <c r="F287" s="35" t="s">
        <v>82</v>
      </c>
      <c r="G287" s="35" t="s">
        <v>83</v>
      </c>
      <c r="H287" s="35" t="s">
        <v>84</v>
      </c>
      <c r="I287" s="35" t="s">
        <v>85</v>
      </c>
      <c r="J287" s="35"/>
      <c r="K287" s="35"/>
      <c r="L287" s="47" t="s">
        <v>86</v>
      </c>
    </row>
    <row r="288" ht="28.5" customHeight="1" spans="1:12">
      <c r="A288" s="36"/>
      <c r="B288" s="37"/>
      <c r="C288" s="37"/>
      <c r="D288" s="37"/>
      <c r="E288" s="37"/>
      <c r="F288" s="37"/>
      <c r="G288" s="37"/>
      <c r="H288" s="37"/>
      <c r="I288" s="37" t="s">
        <v>87</v>
      </c>
      <c r="J288" s="37" t="s">
        <v>88</v>
      </c>
      <c r="K288" s="37" t="s">
        <v>89</v>
      </c>
      <c r="L288" s="48"/>
    </row>
    <row r="289" ht="66.75" customHeight="1" spans="1:12">
      <c r="A289" s="54">
        <v>130</v>
      </c>
      <c r="B289" s="39" t="s">
        <v>681</v>
      </c>
      <c r="C289" s="40" t="s">
        <v>676</v>
      </c>
      <c r="D289" s="40" t="s">
        <v>682</v>
      </c>
      <c r="E289" s="39" t="s">
        <v>98</v>
      </c>
      <c r="F289" s="41">
        <v>53.58</v>
      </c>
      <c r="G289" s="41">
        <v>176.18</v>
      </c>
      <c r="H289" s="41">
        <v>9439.72</v>
      </c>
      <c r="I289" s="41">
        <v>3301.6</v>
      </c>
      <c r="J289" s="41"/>
      <c r="K289" s="41">
        <v>496.69</v>
      </c>
      <c r="L289" s="49"/>
    </row>
    <row r="290" ht="66.75" customHeight="1" spans="1:12">
      <c r="A290" s="54">
        <v>131</v>
      </c>
      <c r="B290" s="39" t="s">
        <v>683</v>
      </c>
      <c r="C290" s="40" t="s">
        <v>676</v>
      </c>
      <c r="D290" s="40" t="s">
        <v>684</v>
      </c>
      <c r="E290" s="39" t="s">
        <v>98</v>
      </c>
      <c r="F290" s="41">
        <v>4.37</v>
      </c>
      <c r="G290" s="41">
        <v>187.14</v>
      </c>
      <c r="H290" s="41">
        <v>817.8</v>
      </c>
      <c r="I290" s="41">
        <v>313.55</v>
      </c>
      <c r="J290" s="41"/>
      <c r="K290" s="41">
        <v>47.2</v>
      </c>
      <c r="L290" s="49"/>
    </row>
    <row r="291" ht="28.5" customHeight="1" spans="1:12">
      <c r="A291" s="54">
        <v>132</v>
      </c>
      <c r="B291" s="39" t="s">
        <v>685</v>
      </c>
      <c r="C291" s="40" t="s">
        <v>686</v>
      </c>
      <c r="D291" s="40" t="s">
        <v>687</v>
      </c>
      <c r="E291" s="39" t="s">
        <v>98</v>
      </c>
      <c r="F291" s="41"/>
      <c r="G291" s="41"/>
      <c r="H291" s="41"/>
      <c r="I291" s="41"/>
      <c r="J291" s="41"/>
      <c r="K291" s="41"/>
      <c r="L291" s="49"/>
    </row>
    <row r="292" ht="117.75" customHeight="1" spans="1:12">
      <c r="A292" s="42">
        <v>133</v>
      </c>
      <c r="B292" s="43" t="s">
        <v>688</v>
      </c>
      <c r="C292" s="57" t="s">
        <v>536</v>
      </c>
      <c r="D292" s="57" t="s">
        <v>689</v>
      </c>
      <c r="E292" s="43" t="s">
        <v>98</v>
      </c>
      <c r="F292" s="44"/>
      <c r="G292" s="44"/>
      <c r="H292" s="44"/>
      <c r="I292" s="44"/>
      <c r="J292" s="44"/>
      <c r="K292" s="44"/>
      <c r="L292" s="50"/>
    </row>
    <row r="293" ht="24" customHeight="1" spans="1:12">
      <c r="A293" s="31"/>
      <c r="B293" s="31"/>
      <c r="C293" s="31"/>
      <c r="D293" s="31"/>
      <c r="E293" s="31"/>
      <c r="F293" s="31"/>
      <c r="G293" s="31"/>
      <c r="H293" s="31"/>
      <c r="I293" s="45"/>
      <c r="J293" s="45"/>
      <c r="K293" s="45"/>
      <c r="L293" s="45"/>
    </row>
    <row r="294" ht="29.25" customHeight="1" spans="1:12">
      <c r="A294" s="32" t="s">
        <v>75</v>
      </c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</row>
    <row r="295" ht="28.5" customHeight="1" spans="1:12">
      <c r="A295" s="33" t="s">
        <v>368</v>
      </c>
      <c r="B295" s="33"/>
      <c r="C295" s="33"/>
      <c r="D295" s="33"/>
      <c r="E295" s="52"/>
      <c r="F295" s="52"/>
      <c r="G295" s="52"/>
      <c r="H295" s="52"/>
      <c r="I295" s="46" t="s">
        <v>690</v>
      </c>
      <c r="J295" s="46"/>
      <c r="K295" s="46"/>
      <c r="L295" s="46"/>
    </row>
    <row r="296" ht="18" customHeight="1" spans="1:12">
      <c r="A296" s="34" t="s">
        <v>16</v>
      </c>
      <c r="B296" s="35" t="s">
        <v>78</v>
      </c>
      <c r="C296" s="35" t="s">
        <v>79</v>
      </c>
      <c r="D296" s="35" t="s">
        <v>80</v>
      </c>
      <c r="E296" s="35" t="s">
        <v>81</v>
      </c>
      <c r="F296" s="35" t="s">
        <v>82</v>
      </c>
      <c r="G296" s="35" t="s">
        <v>83</v>
      </c>
      <c r="H296" s="35" t="s">
        <v>84</v>
      </c>
      <c r="I296" s="35" t="s">
        <v>85</v>
      </c>
      <c r="J296" s="35"/>
      <c r="K296" s="35"/>
      <c r="L296" s="47" t="s">
        <v>86</v>
      </c>
    </row>
    <row r="297" ht="28.5" customHeight="1" spans="1:12">
      <c r="A297" s="36"/>
      <c r="B297" s="37"/>
      <c r="C297" s="37"/>
      <c r="D297" s="37"/>
      <c r="E297" s="37"/>
      <c r="F297" s="37"/>
      <c r="G297" s="37"/>
      <c r="H297" s="37"/>
      <c r="I297" s="37" t="s">
        <v>87</v>
      </c>
      <c r="J297" s="37" t="s">
        <v>88</v>
      </c>
      <c r="K297" s="37" t="s">
        <v>89</v>
      </c>
      <c r="L297" s="48"/>
    </row>
    <row r="298" ht="105" customHeight="1" spans="1:12">
      <c r="A298" s="54">
        <v>134</v>
      </c>
      <c r="B298" s="39" t="s">
        <v>691</v>
      </c>
      <c r="C298" s="40" t="s">
        <v>517</v>
      </c>
      <c r="D298" s="40" t="s">
        <v>692</v>
      </c>
      <c r="E298" s="39" t="s">
        <v>98</v>
      </c>
      <c r="F298" s="41">
        <v>200.82</v>
      </c>
      <c r="G298" s="41">
        <v>47.39</v>
      </c>
      <c r="H298" s="41">
        <v>9516.86</v>
      </c>
      <c r="I298" s="41">
        <v>4414.02</v>
      </c>
      <c r="J298" s="41">
        <v>70.29</v>
      </c>
      <c r="K298" s="41">
        <v>676.76</v>
      </c>
      <c r="L298" s="49"/>
    </row>
    <row r="299" ht="15.75" customHeight="1" spans="1:12">
      <c r="A299" s="54">
        <v>135</v>
      </c>
      <c r="B299" s="39" t="s">
        <v>693</v>
      </c>
      <c r="C299" s="40" t="s">
        <v>694</v>
      </c>
      <c r="D299" s="40" t="s">
        <v>695</v>
      </c>
      <c r="E299" s="39" t="s">
        <v>170</v>
      </c>
      <c r="F299" s="41">
        <v>73.48</v>
      </c>
      <c r="G299" s="41">
        <v>40.08</v>
      </c>
      <c r="H299" s="41">
        <v>2945.08</v>
      </c>
      <c r="I299" s="41">
        <v>797.99</v>
      </c>
      <c r="J299" s="41"/>
      <c r="K299" s="41">
        <v>119.77</v>
      </c>
      <c r="L299" s="49"/>
    </row>
    <row r="300" ht="143.25" customHeight="1" spans="1:12">
      <c r="A300" s="54">
        <v>136</v>
      </c>
      <c r="B300" s="39" t="s">
        <v>696</v>
      </c>
      <c r="C300" s="40" t="s">
        <v>520</v>
      </c>
      <c r="D300" s="40" t="s">
        <v>697</v>
      </c>
      <c r="E300" s="39" t="s">
        <v>98</v>
      </c>
      <c r="F300" s="41">
        <v>16.37</v>
      </c>
      <c r="G300" s="41">
        <v>404.17</v>
      </c>
      <c r="H300" s="41">
        <v>6616.26</v>
      </c>
      <c r="I300" s="41">
        <v>1746.02</v>
      </c>
      <c r="J300" s="41">
        <v>3.77</v>
      </c>
      <c r="K300" s="41">
        <v>263.56</v>
      </c>
      <c r="L300" s="49"/>
    </row>
    <row r="301" ht="18" customHeight="1" spans="1:12">
      <c r="A301" s="58"/>
      <c r="B301" s="43"/>
      <c r="C301" s="57" t="s">
        <v>698</v>
      </c>
      <c r="D301" s="57"/>
      <c r="E301" s="57"/>
      <c r="F301" s="57"/>
      <c r="G301" s="44"/>
      <c r="H301" s="44">
        <v>110432.7</v>
      </c>
      <c r="I301" s="44">
        <v>33624.98</v>
      </c>
      <c r="J301" s="44">
        <v>885.63</v>
      </c>
      <c r="K301" s="44">
        <v>5212.61</v>
      </c>
      <c r="L301" s="50"/>
    </row>
    <row r="302" ht="24" customHeight="1" spans="1:12">
      <c r="A302" s="31"/>
      <c r="B302" s="31"/>
      <c r="C302" s="31"/>
      <c r="D302" s="31"/>
      <c r="E302" s="31"/>
      <c r="F302" s="31"/>
      <c r="G302" s="31"/>
      <c r="H302" s="31"/>
      <c r="I302" s="45"/>
      <c r="J302" s="45"/>
      <c r="K302" s="45"/>
      <c r="L302" s="45"/>
    </row>
    <row r="303" ht="29.25" customHeight="1" spans="1:12">
      <c r="A303" s="32" t="s">
        <v>75</v>
      </c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</row>
    <row r="304" ht="28.5" customHeight="1" spans="1:12">
      <c r="A304" s="33" t="s">
        <v>368</v>
      </c>
      <c r="B304" s="33"/>
      <c r="C304" s="33"/>
      <c r="D304" s="33"/>
      <c r="E304" s="52"/>
      <c r="F304" s="52"/>
      <c r="G304" s="52"/>
      <c r="H304" s="52"/>
      <c r="I304" s="46" t="s">
        <v>699</v>
      </c>
      <c r="J304" s="46"/>
      <c r="K304" s="46"/>
      <c r="L304" s="46"/>
    </row>
    <row r="305" ht="18" customHeight="1" spans="1:12">
      <c r="A305" s="34" t="s">
        <v>16</v>
      </c>
      <c r="B305" s="35" t="s">
        <v>78</v>
      </c>
      <c r="C305" s="35" t="s">
        <v>79</v>
      </c>
      <c r="D305" s="35" t="s">
        <v>80</v>
      </c>
      <c r="E305" s="35" t="s">
        <v>81</v>
      </c>
      <c r="F305" s="35" t="s">
        <v>82</v>
      </c>
      <c r="G305" s="35" t="s">
        <v>83</v>
      </c>
      <c r="H305" s="35" t="s">
        <v>84</v>
      </c>
      <c r="I305" s="35" t="s">
        <v>85</v>
      </c>
      <c r="J305" s="35"/>
      <c r="K305" s="35"/>
      <c r="L305" s="47" t="s">
        <v>86</v>
      </c>
    </row>
    <row r="306" ht="28.5" customHeight="1" spans="1:12">
      <c r="A306" s="36"/>
      <c r="B306" s="37"/>
      <c r="C306" s="37"/>
      <c r="D306" s="37"/>
      <c r="E306" s="37"/>
      <c r="F306" s="37"/>
      <c r="G306" s="37"/>
      <c r="H306" s="37"/>
      <c r="I306" s="37" t="s">
        <v>87</v>
      </c>
      <c r="J306" s="37" t="s">
        <v>88</v>
      </c>
      <c r="K306" s="37" t="s">
        <v>89</v>
      </c>
      <c r="L306" s="48"/>
    </row>
    <row r="307" ht="130.5" customHeight="1" spans="1:12">
      <c r="A307" s="54">
        <v>137</v>
      </c>
      <c r="B307" s="39" t="s">
        <v>700</v>
      </c>
      <c r="C307" s="40" t="s">
        <v>658</v>
      </c>
      <c r="D307" s="40" t="s">
        <v>661</v>
      </c>
      <c r="E307" s="39" t="s">
        <v>464</v>
      </c>
      <c r="F307" s="41">
        <v>3</v>
      </c>
      <c r="G307" s="41">
        <v>1466.59</v>
      </c>
      <c r="H307" s="41">
        <v>4399.77</v>
      </c>
      <c r="I307" s="41">
        <v>92.7</v>
      </c>
      <c r="J307" s="41"/>
      <c r="K307" s="41">
        <v>13.95</v>
      </c>
      <c r="L307" s="49"/>
    </row>
    <row r="308" ht="105" customHeight="1" spans="1:12">
      <c r="A308" s="54">
        <v>138</v>
      </c>
      <c r="B308" s="39" t="s">
        <v>701</v>
      </c>
      <c r="C308" s="40" t="s">
        <v>663</v>
      </c>
      <c r="D308" s="40" t="s">
        <v>702</v>
      </c>
      <c r="E308" s="39" t="s">
        <v>464</v>
      </c>
      <c r="F308" s="41">
        <v>1</v>
      </c>
      <c r="G308" s="41">
        <v>578.31</v>
      </c>
      <c r="H308" s="41">
        <v>578.31</v>
      </c>
      <c r="I308" s="41">
        <v>125.26</v>
      </c>
      <c r="J308" s="41">
        <v>0.9</v>
      </c>
      <c r="K308" s="41">
        <v>19.02</v>
      </c>
      <c r="L308" s="49"/>
    </row>
    <row r="309" ht="105" customHeight="1" spans="1:12">
      <c r="A309" s="42">
        <v>139</v>
      </c>
      <c r="B309" s="43" t="s">
        <v>703</v>
      </c>
      <c r="C309" s="57" t="s">
        <v>663</v>
      </c>
      <c r="D309" s="57" t="s">
        <v>704</v>
      </c>
      <c r="E309" s="43" t="s">
        <v>464</v>
      </c>
      <c r="F309" s="44">
        <v>1</v>
      </c>
      <c r="G309" s="44">
        <v>547.32</v>
      </c>
      <c r="H309" s="44">
        <v>547.32</v>
      </c>
      <c r="I309" s="44">
        <v>118.55</v>
      </c>
      <c r="J309" s="44">
        <v>0.85</v>
      </c>
      <c r="K309" s="44">
        <v>18</v>
      </c>
      <c r="L309" s="50"/>
    </row>
    <row r="310" ht="24" customHeight="1" spans="1:12">
      <c r="A310" s="31"/>
      <c r="B310" s="31"/>
      <c r="C310" s="31"/>
      <c r="D310" s="31"/>
      <c r="E310" s="31"/>
      <c r="F310" s="31"/>
      <c r="G310" s="31"/>
      <c r="H310" s="31"/>
      <c r="I310" s="45"/>
      <c r="J310" s="45"/>
      <c r="K310" s="45"/>
      <c r="L310" s="45"/>
    </row>
    <row r="311" ht="29.25" customHeight="1" spans="1:12">
      <c r="A311" s="32" t="s">
        <v>75</v>
      </c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</row>
    <row r="312" ht="28.5" customHeight="1" spans="1:12">
      <c r="A312" s="33" t="s">
        <v>368</v>
      </c>
      <c r="B312" s="33"/>
      <c r="C312" s="33"/>
      <c r="D312" s="33"/>
      <c r="E312" s="52"/>
      <c r="F312" s="52"/>
      <c r="G312" s="52"/>
      <c r="H312" s="52"/>
      <c r="I312" s="46" t="s">
        <v>705</v>
      </c>
      <c r="J312" s="46"/>
      <c r="K312" s="46"/>
      <c r="L312" s="46"/>
    </row>
    <row r="313" ht="18" customHeight="1" spans="1:12">
      <c r="A313" s="34" t="s">
        <v>16</v>
      </c>
      <c r="B313" s="35" t="s">
        <v>78</v>
      </c>
      <c r="C313" s="35" t="s">
        <v>79</v>
      </c>
      <c r="D313" s="35" t="s">
        <v>80</v>
      </c>
      <c r="E313" s="35" t="s">
        <v>81</v>
      </c>
      <c r="F313" s="35" t="s">
        <v>82</v>
      </c>
      <c r="G313" s="35" t="s">
        <v>83</v>
      </c>
      <c r="H313" s="35" t="s">
        <v>84</v>
      </c>
      <c r="I313" s="35" t="s">
        <v>85</v>
      </c>
      <c r="J313" s="35"/>
      <c r="K313" s="35"/>
      <c r="L313" s="47" t="s">
        <v>86</v>
      </c>
    </row>
    <row r="314" ht="28.5" customHeight="1" spans="1:12">
      <c r="A314" s="36"/>
      <c r="B314" s="37"/>
      <c r="C314" s="37"/>
      <c r="D314" s="37"/>
      <c r="E314" s="37"/>
      <c r="F314" s="37"/>
      <c r="G314" s="37"/>
      <c r="H314" s="37"/>
      <c r="I314" s="37" t="s">
        <v>87</v>
      </c>
      <c r="J314" s="37" t="s">
        <v>88</v>
      </c>
      <c r="K314" s="37" t="s">
        <v>89</v>
      </c>
      <c r="L314" s="48"/>
    </row>
    <row r="315" ht="66.75" customHeight="1" spans="1:12">
      <c r="A315" s="54">
        <v>140</v>
      </c>
      <c r="B315" s="39" t="s">
        <v>706</v>
      </c>
      <c r="C315" s="40" t="s">
        <v>602</v>
      </c>
      <c r="D315" s="40" t="s">
        <v>603</v>
      </c>
      <c r="E315" s="39" t="s">
        <v>94</v>
      </c>
      <c r="F315" s="41">
        <v>12.3</v>
      </c>
      <c r="G315" s="41">
        <v>507.25</v>
      </c>
      <c r="H315" s="41">
        <v>6239.18</v>
      </c>
      <c r="I315" s="41">
        <v>1489.53</v>
      </c>
      <c r="J315" s="41">
        <v>24.11</v>
      </c>
      <c r="K315" s="41">
        <v>228.9</v>
      </c>
      <c r="L315" s="49"/>
    </row>
    <row r="316" ht="117.75" customHeight="1" spans="1:12">
      <c r="A316" s="54">
        <v>141</v>
      </c>
      <c r="B316" s="39" t="s">
        <v>707</v>
      </c>
      <c r="C316" s="40" t="s">
        <v>671</v>
      </c>
      <c r="D316" s="40" t="s">
        <v>708</v>
      </c>
      <c r="E316" s="39" t="s">
        <v>98</v>
      </c>
      <c r="F316" s="41">
        <v>9.57</v>
      </c>
      <c r="G316" s="41">
        <v>294.75</v>
      </c>
      <c r="H316" s="41">
        <v>2820.76</v>
      </c>
      <c r="I316" s="41">
        <v>458.5</v>
      </c>
      <c r="J316" s="41">
        <v>2.01</v>
      </c>
      <c r="K316" s="41">
        <v>69.38</v>
      </c>
      <c r="L316" s="49"/>
    </row>
    <row r="317" ht="117.75" customHeight="1" spans="1:12">
      <c r="A317" s="42">
        <v>142</v>
      </c>
      <c r="B317" s="43" t="s">
        <v>709</v>
      </c>
      <c r="C317" s="57" t="s">
        <v>710</v>
      </c>
      <c r="D317" s="57" t="s">
        <v>711</v>
      </c>
      <c r="E317" s="43" t="s">
        <v>98</v>
      </c>
      <c r="F317" s="44">
        <v>2.98</v>
      </c>
      <c r="G317" s="44">
        <v>246.59</v>
      </c>
      <c r="H317" s="44">
        <v>734.84</v>
      </c>
      <c r="I317" s="44">
        <v>128.91</v>
      </c>
      <c r="J317" s="44">
        <v>0.63</v>
      </c>
      <c r="K317" s="44">
        <v>19.52</v>
      </c>
      <c r="L317" s="50"/>
    </row>
    <row r="318" ht="24" customHeight="1" spans="1:12">
      <c r="A318" s="31"/>
      <c r="B318" s="31"/>
      <c r="C318" s="31"/>
      <c r="D318" s="31"/>
      <c r="E318" s="31"/>
      <c r="F318" s="31"/>
      <c r="G318" s="31"/>
      <c r="H318" s="31"/>
      <c r="I318" s="45"/>
      <c r="J318" s="45"/>
      <c r="K318" s="45"/>
      <c r="L318" s="45"/>
    </row>
    <row r="319" ht="29.25" customHeight="1" spans="1:12">
      <c r="A319" s="32" t="s">
        <v>75</v>
      </c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</row>
    <row r="320" ht="28.5" customHeight="1" spans="1:12">
      <c r="A320" s="33" t="s">
        <v>368</v>
      </c>
      <c r="B320" s="33"/>
      <c r="C320" s="33"/>
      <c r="D320" s="33"/>
      <c r="E320" s="52"/>
      <c r="F320" s="52"/>
      <c r="G320" s="52"/>
      <c r="H320" s="52"/>
      <c r="I320" s="46" t="s">
        <v>712</v>
      </c>
      <c r="J320" s="46"/>
      <c r="K320" s="46"/>
      <c r="L320" s="46"/>
    </row>
    <row r="321" ht="18" customHeight="1" spans="1:12">
      <c r="A321" s="34" t="s">
        <v>16</v>
      </c>
      <c r="B321" s="35" t="s">
        <v>78</v>
      </c>
      <c r="C321" s="35" t="s">
        <v>79</v>
      </c>
      <c r="D321" s="35" t="s">
        <v>80</v>
      </c>
      <c r="E321" s="35" t="s">
        <v>81</v>
      </c>
      <c r="F321" s="35" t="s">
        <v>82</v>
      </c>
      <c r="G321" s="35" t="s">
        <v>83</v>
      </c>
      <c r="H321" s="35" t="s">
        <v>84</v>
      </c>
      <c r="I321" s="35" t="s">
        <v>85</v>
      </c>
      <c r="J321" s="35"/>
      <c r="K321" s="35"/>
      <c r="L321" s="47" t="s">
        <v>86</v>
      </c>
    </row>
    <row r="322" ht="28.5" customHeight="1" spans="1:12">
      <c r="A322" s="36"/>
      <c r="B322" s="37"/>
      <c r="C322" s="37"/>
      <c r="D322" s="37"/>
      <c r="E322" s="37"/>
      <c r="F322" s="37"/>
      <c r="G322" s="37"/>
      <c r="H322" s="37"/>
      <c r="I322" s="37" t="s">
        <v>87</v>
      </c>
      <c r="J322" s="37" t="s">
        <v>88</v>
      </c>
      <c r="K322" s="37" t="s">
        <v>89</v>
      </c>
      <c r="L322" s="48"/>
    </row>
    <row r="323" ht="92.25" customHeight="1" spans="1:12">
      <c r="A323" s="54">
        <v>143</v>
      </c>
      <c r="B323" s="39" t="s">
        <v>713</v>
      </c>
      <c r="C323" s="40" t="s">
        <v>714</v>
      </c>
      <c r="D323" s="40" t="s">
        <v>715</v>
      </c>
      <c r="E323" s="39" t="s">
        <v>98</v>
      </c>
      <c r="F323" s="41">
        <v>168.89</v>
      </c>
      <c r="G323" s="41">
        <v>144.62</v>
      </c>
      <c r="H323" s="41">
        <v>24424.87</v>
      </c>
      <c r="I323" s="41">
        <v>15953.35</v>
      </c>
      <c r="J323" s="41">
        <v>800.54</v>
      </c>
      <c r="K323" s="41">
        <v>2536.73</v>
      </c>
      <c r="L323" s="49"/>
    </row>
    <row r="324" ht="28.5" customHeight="1" spans="1:12">
      <c r="A324" s="54">
        <v>144</v>
      </c>
      <c r="B324" s="39" t="s">
        <v>716</v>
      </c>
      <c r="C324" s="40" t="s">
        <v>676</v>
      </c>
      <c r="D324" s="40" t="s">
        <v>679</v>
      </c>
      <c r="E324" s="39" t="s">
        <v>98</v>
      </c>
      <c r="F324" s="41">
        <v>22.42</v>
      </c>
      <c r="G324" s="41">
        <v>124.03</v>
      </c>
      <c r="H324" s="41">
        <v>2780.75</v>
      </c>
      <c r="I324" s="41">
        <v>719.68</v>
      </c>
      <c r="J324" s="41"/>
      <c r="K324" s="41">
        <v>108.29</v>
      </c>
      <c r="L324" s="49"/>
    </row>
    <row r="325" ht="143.25" customHeight="1" spans="1:12">
      <c r="A325" s="54">
        <v>145</v>
      </c>
      <c r="B325" s="39" t="s">
        <v>717</v>
      </c>
      <c r="C325" s="40" t="s">
        <v>520</v>
      </c>
      <c r="D325" s="40" t="s">
        <v>697</v>
      </c>
      <c r="E325" s="39" t="s">
        <v>98</v>
      </c>
      <c r="F325" s="41">
        <v>105.34</v>
      </c>
      <c r="G325" s="41">
        <v>404.17</v>
      </c>
      <c r="H325" s="41">
        <v>42575.27</v>
      </c>
      <c r="I325" s="41">
        <v>11235.56</v>
      </c>
      <c r="J325" s="41">
        <v>24.23</v>
      </c>
      <c r="K325" s="41">
        <v>1695.97</v>
      </c>
      <c r="L325" s="49"/>
    </row>
    <row r="326" ht="105" customHeight="1" spans="1:12">
      <c r="A326" s="42">
        <v>146</v>
      </c>
      <c r="B326" s="43" t="s">
        <v>718</v>
      </c>
      <c r="C326" s="57" t="s">
        <v>517</v>
      </c>
      <c r="D326" s="57" t="s">
        <v>692</v>
      </c>
      <c r="E326" s="43" t="s">
        <v>98</v>
      </c>
      <c r="F326" s="44">
        <v>92.46</v>
      </c>
      <c r="G326" s="44">
        <v>47.39</v>
      </c>
      <c r="H326" s="44">
        <v>4381.68</v>
      </c>
      <c r="I326" s="44">
        <v>2032.27</v>
      </c>
      <c r="J326" s="44">
        <v>32.36</v>
      </c>
      <c r="K326" s="44">
        <v>311.59</v>
      </c>
      <c r="L326" s="50"/>
    </row>
    <row r="327" ht="24" customHeight="1" spans="1:12">
      <c r="A327" s="31"/>
      <c r="B327" s="31"/>
      <c r="C327" s="31"/>
      <c r="D327" s="31"/>
      <c r="E327" s="31"/>
      <c r="F327" s="31"/>
      <c r="G327" s="31"/>
      <c r="H327" s="31"/>
      <c r="I327" s="45"/>
      <c r="J327" s="45"/>
      <c r="K327" s="45"/>
      <c r="L327" s="45"/>
    </row>
    <row r="328" ht="29.25" customHeight="1" spans="1:12">
      <c r="A328" s="32" t="s">
        <v>75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</row>
    <row r="329" ht="28.5" customHeight="1" spans="1:12">
      <c r="A329" s="33" t="s">
        <v>368</v>
      </c>
      <c r="B329" s="33"/>
      <c r="C329" s="33"/>
      <c r="D329" s="33"/>
      <c r="E329" s="52"/>
      <c r="F329" s="52"/>
      <c r="G329" s="52"/>
      <c r="H329" s="52"/>
      <c r="I329" s="46" t="s">
        <v>719</v>
      </c>
      <c r="J329" s="46"/>
      <c r="K329" s="46"/>
      <c r="L329" s="46"/>
    </row>
    <row r="330" ht="18" customHeight="1" spans="1:12">
      <c r="A330" s="34" t="s">
        <v>16</v>
      </c>
      <c r="B330" s="35" t="s">
        <v>78</v>
      </c>
      <c r="C330" s="35" t="s">
        <v>79</v>
      </c>
      <c r="D330" s="35" t="s">
        <v>80</v>
      </c>
      <c r="E330" s="35" t="s">
        <v>81</v>
      </c>
      <c r="F330" s="35" t="s">
        <v>82</v>
      </c>
      <c r="G330" s="35" t="s">
        <v>83</v>
      </c>
      <c r="H330" s="35" t="s">
        <v>84</v>
      </c>
      <c r="I330" s="35" t="s">
        <v>85</v>
      </c>
      <c r="J330" s="35"/>
      <c r="K330" s="35"/>
      <c r="L330" s="47" t="s">
        <v>86</v>
      </c>
    </row>
    <row r="331" ht="28.5" customHeight="1" spans="1:12">
      <c r="A331" s="36"/>
      <c r="B331" s="37"/>
      <c r="C331" s="37"/>
      <c r="D331" s="37"/>
      <c r="E331" s="37"/>
      <c r="F331" s="37"/>
      <c r="G331" s="37"/>
      <c r="H331" s="37"/>
      <c r="I331" s="37" t="s">
        <v>87</v>
      </c>
      <c r="J331" s="37" t="s">
        <v>88</v>
      </c>
      <c r="K331" s="37" t="s">
        <v>89</v>
      </c>
      <c r="L331" s="48"/>
    </row>
    <row r="332" ht="28.5" customHeight="1" spans="1:12">
      <c r="A332" s="54">
        <v>147</v>
      </c>
      <c r="B332" s="39" t="s">
        <v>720</v>
      </c>
      <c r="C332" s="40" t="s">
        <v>721</v>
      </c>
      <c r="D332" s="40" t="s">
        <v>722</v>
      </c>
      <c r="E332" s="39" t="s">
        <v>98</v>
      </c>
      <c r="F332" s="41">
        <v>0.78</v>
      </c>
      <c r="G332" s="41">
        <v>683.81</v>
      </c>
      <c r="H332" s="41">
        <v>533.37</v>
      </c>
      <c r="I332" s="41">
        <v>203.56</v>
      </c>
      <c r="J332" s="41"/>
      <c r="K332" s="41">
        <v>30.65</v>
      </c>
      <c r="L332" s="49"/>
    </row>
    <row r="333" ht="28.5" customHeight="1" spans="1:12">
      <c r="A333" s="54">
        <v>148</v>
      </c>
      <c r="B333" s="39" t="s">
        <v>723</v>
      </c>
      <c r="C333" s="40" t="s">
        <v>724</v>
      </c>
      <c r="D333" s="40" t="s">
        <v>725</v>
      </c>
      <c r="E333" s="39" t="s">
        <v>170</v>
      </c>
      <c r="F333" s="41">
        <v>4.2</v>
      </c>
      <c r="G333" s="41">
        <v>1452.03</v>
      </c>
      <c r="H333" s="41">
        <v>6098.53</v>
      </c>
      <c r="I333" s="41">
        <v>315.8</v>
      </c>
      <c r="J333" s="41"/>
      <c r="K333" s="41">
        <v>47.59</v>
      </c>
      <c r="L333" s="49"/>
    </row>
    <row r="334" ht="28.5" customHeight="1" spans="1:12">
      <c r="A334" s="54">
        <v>149</v>
      </c>
      <c r="B334" s="39" t="s">
        <v>726</v>
      </c>
      <c r="C334" s="40" t="s">
        <v>727</v>
      </c>
      <c r="D334" s="40" t="s">
        <v>728</v>
      </c>
      <c r="E334" s="39" t="s">
        <v>170</v>
      </c>
      <c r="F334" s="41">
        <v>4.03</v>
      </c>
      <c r="G334" s="41">
        <v>2160</v>
      </c>
      <c r="H334" s="41">
        <v>8704.8</v>
      </c>
      <c r="I334" s="41"/>
      <c r="J334" s="41"/>
      <c r="K334" s="41"/>
      <c r="L334" s="49"/>
    </row>
    <row r="335" ht="15.75" customHeight="1" spans="1:12">
      <c r="A335" s="54">
        <v>150</v>
      </c>
      <c r="B335" s="39" t="s">
        <v>729</v>
      </c>
      <c r="C335" s="40" t="s">
        <v>554</v>
      </c>
      <c r="D335" s="40" t="s">
        <v>730</v>
      </c>
      <c r="E335" s="39" t="s">
        <v>98</v>
      </c>
      <c r="F335" s="41">
        <v>16.43</v>
      </c>
      <c r="G335" s="41">
        <v>117.92</v>
      </c>
      <c r="H335" s="41">
        <v>1937.43</v>
      </c>
      <c r="I335" s="41">
        <v>145.41</v>
      </c>
      <c r="J335" s="41"/>
      <c r="K335" s="41">
        <v>21.85</v>
      </c>
      <c r="L335" s="49"/>
    </row>
    <row r="336" ht="117.75" customHeight="1" spans="1:12">
      <c r="A336" s="54">
        <v>151</v>
      </c>
      <c r="B336" s="39" t="s">
        <v>731</v>
      </c>
      <c r="C336" s="40" t="s">
        <v>536</v>
      </c>
      <c r="D336" s="40" t="s">
        <v>689</v>
      </c>
      <c r="E336" s="39" t="s">
        <v>98</v>
      </c>
      <c r="F336" s="41"/>
      <c r="G336" s="41"/>
      <c r="H336" s="41"/>
      <c r="I336" s="41"/>
      <c r="J336" s="41"/>
      <c r="K336" s="41"/>
      <c r="L336" s="49"/>
    </row>
    <row r="337" ht="15.75" customHeight="1" spans="1:12">
      <c r="A337" s="54">
        <v>152</v>
      </c>
      <c r="B337" s="39" t="s">
        <v>732</v>
      </c>
      <c r="C337" s="40" t="s">
        <v>733</v>
      </c>
      <c r="D337" s="40" t="s">
        <v>734</v>
      </c>
      <c r="E337" s="39" t="s">
        <v>98</v>
      </c>
      <c r="F337" s="41">
        <v>1.44</v>
      </c>
      <c r="G337" s="41">
        <v>142.17</v>
      </c>
      <c r="H337" s="41">
        <v>204.72</v>
      </c>
      <c r="I337" s="41">
        <v>60.13</v>
      </c>
      <c r="J337" s="41"/>
      <c r="K337" s="41">
        <v>9.06</v>
      </c>
      <c r="L337" s="49"/>
    </row>
    <row r="338" ht="28.5" customHeight="1" spans="1:12">
      <c r="A338" s="54">
        <v>153</v>
      </c>
      <c r="B338" s="39" t="s">
        <v>735</v>
      </c>
      <c r="C338" s="40" t="s">
        <v>736</v>
      </c>
      <c r="D338" s="40" t="s">
        <v>737</v>
      </c>
      <c r="E338" s="39" t="s">
        <v>98</v>
      </c>
      <c r="F338" s="41">
        <v>12.71</v>
      </c>
      <c r="G338" s="41">
        <v>273.1</v>
      </c>
      <c r="H338" s="41">
        <v>3471.1</v>
      </c>
      <c r="I338" s="41">
        <v>545.77</v>
      </c>
      <c r="J338" s="41"/>
      <c r="K338" s="41">
        <v>82.11</v>
      </c>
      <c r="L338" s="49"/>
    </row>
    <row r="339" ht="15.75" customHeight="1" spans="1:12">
      <c r="A339" s="54"/>
      <c r="B339" s="39"/>
      <c r="C339" s="40"/>
      <c r="D339" s="40"/>
      <c r="E339" s="39"/>
      <c r="F339" s="41"/>
      <c r="G339" s="41"/>
      <c r="H339" s="41"/>
      <c r="I339" s="41"/>
      <c r="J339" s="41"/>
      <c r="K339" s="41"/>
      <c r="L339" s="49"/>
    </row>
    <row r="340" ht="15.75" customHeight="1" spans="1:12">
      <c r="A340" s="54"/>
      <c r="B340" s="39"/>
      <c r="C340" s="40"/>
      <c r="D340" s="40"/>
      <c r="E340" s="39"/>
      <c r="F340" s="41"/>
      <c r="G340" s="41"/>
      <c r="H340" s="41"/>
      <c r="I340" s="41"/>
      <c r="J340" s="41"/>
      <c r="K340" s="41"/>
      <c r="L340" s="49"/>
    </row>
    <row r="341" ht="15.75" customHeight="1" spans="1:12">
      <c r="A341" s="54"/>
      <c r="B341" s="39"/>
      <c r="C341" s="40"/>
      <c r="D341" s="40"/>
      <c r="E341" s="39"/>
      <c r="F341" s="41"/>
      <c r="G341" s="41"/>
      <c r="H341" s="41"/>
      <c r="I341" s="41"/>
      <c r="J341" s="41"/>
      <c r="K341" s="41"/>
      <c r="L341" s="49"/>
    </row>
    <row r="342" ht="15.75" customHeight="1" spans="1:12">
      <c r="A342" s="54"/>
      <c r="B342" s="39"/>
      <c r="C342" s="40"/>
      <c r="D342" s="40"/>
      <c r="E342" s="39"/>
      <c r="F342" s="41"/>
      <c r="G342" s="41"/>
      <c r="H342" s="41"/>
      <c r="I342" s="41"/>
      <c r="J342" s="41"/>
      <c r="K342" s="41"/>
      <c r="L342" s="49"/>
    </row>
    <row r="343" ht="15.75" customHeight="1" spans="1:12">
      <c r="A343" s="54"/>
      <c r="B343" s="39"/>
      <c r="C343" s="40"/>
      <c r="D343" s="40"/>
      <c r="E343" s="39"/>
      <c r="F343" s="41"/>
      <c r="G343" s="41"/>
      <c r="H343" s="41"/>
      <c r="I343" s="41"/>
      <c r="J343" s="41"/>
      <c r="K343" s="41"/>
      <c r="L343" s="49"/>
    </row>
    <row r="344" ht="28.5" customHeight="1" spans="1:12">
      <c r="A344" s="42" t="s">
        <v>271</v>
      </c>
      <c r="B344" s="43"/>
      <c r="C344" s="43"/>
      <c r="D344" s="43"/>
      <c r="E344" s="43"/>
      <c r="F344" s="43"/>
      <c r="G344" s="43"/>
      <c r="H344" s="44">
        <v>1049697.93</v>
      </c>
      <c r="I344" s="44">
        <v>181598.41</v>
      </c>
      <c r="J344" s="44">
        <v>8042.91</v>
      </c>
      <c r="K344" s="44">
        <v>28808.49</v>
      </c>
      <c r="L344" s="50"/>
    </row>
  </sheetData>
  <mergeCells count="577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8:H18"/>
    <mergeCell ref="I18:L18"/>
    <mergeCell ref="A19:L19"/>
    <mergeCell ref="A20:D20"/>
    <mergeCell ref="E20:H20"/>
    <mergeCell ref="I20:L20"/>
    <mergeCell ref="I21:K21"/>
    <mergeCell ref="A36:H36"/>
    <mergeCell ref="I36:L36"/>
    <mergeCell ref="A37:L37"/>
    <mergeCell ref="A38:D38"/>
    <mergeCell ref="E38:H38"/>
    <mergeCell ref="I38:L38"/>
    <mergeCell ref="I39:K39"/>
    <mergeCell ref="A50:H50"/>
    <mergeCell ref="I50:L50"/>
    <mergeCell ref="A51:L51"/>
    <mergeCell ref="A52:D52"/>
    <mergeCell ref="E52:H52"/>
    <mergeCell ref="I52:L52"/>
    <mergeCell ref="I53:K53"/>
    <mergeCell ref="A64:H64"/>
    <mergeCell ref="I64:L64"/>
    <mergeCell ref="A65:L65"/>
    <mergeCell ref="A66:D66"/>
    <mergeCell ref="E66:H66"/>
    <mergeCell ref="I66:L66"/>
    <mergeCell ref="I67:K67"/>
    <mergeCell ref="A71:H71"/>
    <mergeCell ref="I71:L71"/>
    <mergeCell ref="A72:L72"/>
    <mergeCell ref="A73:D73"/>
    <mergeCell ref="E73:H73"/>
    <mergeCell ref="I73:L73"/>
    <mergeCell ref="I74:K74"/>
    <mergeCell ref="A78:H78"/>
    <mergeCell ref="I78:L78"/>
    <mergeCell ref="A79:L79"/>
    <mergeCell ref="A80:D80"/>
    <mergeCell ref="E80:H80"/>
    <mergeCell ref="I80:L80"/>
    <mergeCell ref="I81:K81"/>
    <mergeCell ref="A85:H85"/>
    <mergeCell ref="I85:L85"/>
    <mergeCell ref="A86:L86"/>
    <mergeCell ref="A87:D87"/>
    <mergeCell ref="E87:H87"/>
    <mergeCell ref="I87:L87"/>
    <mergeCell ref="I88:K88"/>
    <mergeCell ref="A92:H92"/>
    <mergeCell ref="I92:L92"/>
    <mergeCell ref="A93:L93"/>
    <mergeCell ref="A94:D94"/>
    <mergeCell ref="E94:H94"/>
    <mergeCell ref="I94:L94"/>
    <mergeCell ref="I95:K95"/>
    <mergeCell ref="A99:H99"/>
    <mergeCell ref="I99:L99"/>
    <mergeCell ref="A100:L100"/>
    <mergeCell ref="A101:D101"/>
    <mergeCell ref="E101:H101"/>
    <mergeCell ref="I101:L101"/>
    <mergeCell ref="I102:K102"/>
    <mergeCell ref="A106:H106"/>
    <mergeCell ref="I106:L106"/>
    <mergeCell ref="A107:L107"/>
    <mergeCell ref="A108:D108"/>
    <mergeCell ref="E108:H108"/>
    <mergeCell ref="I108:L108"/>
    <mergeCell ref="I109:K109"/>
    <mergeCell ref="A114:H114"/>
    <mergeCell ref="I114:L114"/>
    <mergeCell ref="A115:L115"/>
    <mergeCell ref="A116:D116"/>
    <mergeCell ref="E116:H116"/>
    <mergeCell ref="I116:L116"/>
    <mergeCell ref="I117:K117"/>
    <mergeCell ref="A123:H123"/>
    <mergeCell ref="I123:L123"/>
    <mergeCell ref="A124:L124"/>
    <mergeCell ref="A125:D125"/>
    <mergeCell ref="E125:H125"/>
    <mergeCell ref="I125:L125"/>
    <mergeCell ref="I126:K126"/>
    <mergeCell ref="A130:H130"/>
    <mergeCell ref="I130:L130"/>
    <mergeCell ref="A131:L131"/>
    <mergeCell ref="A132:D132"/>
    <mergeCell ref="E132:H132"/>
    <mergeCell ref="I132:L132"/>
    <mergeCell ref="I133:K133"/>
    <mergeCell ref="A139:H139"/>
    <mergeCell ref="I139:L139"/>
    <mergeCell ref="A140:L140"/>
    <mergeCell ref="A141:D141"/>
    <mergeCell ref="E141:H141"/>
    <mergeCell ref="I141:L141"/>
    <mergeCell ref="I142:K142"/>
    <mergeCell ref="A147:H147"/>
    <mergeCell ref="I147:L147"/>
    <mergeCell ref="A148:L148"/>
    <mergeCell ref="A149:D149"/>
    <mergeCell ref="E149:H149"/>
    <mergeCell ref="I149:L149"/>
    <mergeCell ref="I150:K150"/>
    <mergeCell ref="A160:H160"/>
    <mergeCell ref="I160:L160"/>
    <mergeCell ref="A161:L161"/>
    <mergeCell ref="A162:D162"/>
    <mergeCell ref="E162:H162"/>
    <mergeCell ref="I162:L162"/>
    <mergeCell ref="I163:K163"/>
    <mergeCell ref="A172:H172"/>
    <mergeCell ref="I172:L172"/>
    <mergeCell ref="A173:L173"/>
    <mergeCell ref="A174:D174"/>
    <mergeCell ref="E174:H174"/>
    <mergeCell ref="I174:L174"/>
    <mergeCell ref="I175:K175"/>
    <mergeCell ref="A187:H187"/>
    <mergeCell ref="I187:L187"/>
    <mergeCell ref="A188:L188"/>
    <mergeCell ref="A189:D189"/>
    <mergeCell ref="E189:H189"/>
    <mergeCell ref="I189:L189"/>
    <mergeCell ref="I190:K190"/>
    <mergeCell ref="A199:H199"/>
    <mergeCell ref="I199:L199"/>
    <mergeCell ref="A200:L200"/>
    <mergeCell ref="A201:D201"/>
    <mergeCell ref="E201:H201"/>
    <mergeCell ref="I201:L201"/>
    <mergeCell ref="I202:K202"/>
    <mergeCell ref="A210:H210"/>
    <mergeCell ref="I210:L210"/>
    <mergeCell ref="A211:L211"/>
    <mergeCell ref="A212:D212"/>
    <mergeCell ref="E212:H212"/>
    <mergeCell ref="I212:L212"/>
    <mergeCell ref="I213:K213"/>
    <mergeCell ref="A217:H217"/>
    <mergeCell ref="I217:L217"/>
    <mergeCell ref="A218:L218"/>
    <mergeCell ref="A219:D219"/>
    <mergeCell ref="E219:H219"/>
    <mergeCell ref="I219:L219"/>
    <mergeCell ref="I220:K220"/>
    <mergeCell ref="A224:H224"/>
    <mergeCell ref="I224:L224"/>
    <mergeCell ref="A225:L225"/>
    <mergeCell ref="A226:D226"/>
    <mergeCell ref="E226:H226"/>
    <mergeCell ref="I226:L226"/>
    <mergeCell ref="I227:K227"/>
    <mergeCell ref="A231:H231"/>
    <mergeCell ref="I231:L231"/>
    <mergeCell ref="A232:L232"/>
    <mergeCell ref="A233:D233"/>
    <mergeCell ref="E233:H233"/>
    <mergeCell ref="I233:L233"/>
    <mergeCell ref="I234:K234"/>
    <mergeCell ref="A238:H238"/>
    <mergeCell ref="I238:L238"/>
    <mergeCell ref="A239:L239"/>
    <mergeCell ref="A240:D240"/>
    <mergeCell ref="E240:H240"/>
    <mergeCell ref="I240:L240"/>
    <mergeCell ref="I241:K241"/>
    <mergeCell ref="A247:H247"/>
    <mergeCell ref="I247:L247"/>
    <mergeCell ref="A248:L248"/>
    <mergeCell ref="A249:D249"/>
    <mergeCell ref="E249:H249"/>
    <mergeCell ref="I249:L249"/>
    <mergeCell ref="I250:K250"/>
    <mergeCell ref="A254:H254"/>
    <mergeCell ref="I254:L254"/>
    <mergeCell ref="A255:L255"/>
    <mergeCell ref="A256:D256"/>
    <mergeCell ref="E256:H256"/>
    <mergeCell ref="I256:L256"/>
    <mergeCell ref="I257:K257"/>
    <mergeCell ref="A265:H265"/>
    <mergeCell ref="I265:L265"/>
    <mergeCell ref="A266:L266"/>
    <mergeCell ref="A267:D267"/>
    <mergeCell ref="E267:H267"/>
    <mergeCell ref="I267:L267"/>
    <mergeCell ref="I268:K268"/>
    <mergeCell ref="A273:H273"/>
    <mergeCell ref="I273:L273"/>
    <mergeCell ref="A274:L274"/>
    <mergeCell ref="A275:D275"/>
    <mergeCell ref="E275:H275"/>
    <mergeCell ref="I275:L275"/>
    <mergeCell ref="I276:K276"/>
    <mergeCell ref="A284:H284"/>
    <mergeCell ref="I284:L284"/>
    <mergeCell ref="A285:L285"/>
    <mergeCell ref="A286:D286"/>
    <mergeCell ref="E286:H286"/>
    <mergeCell ref="I286:L286"/>
    <mergeCell ref="I287:K287"/>
    <mergeCell ref="A293:H293"/>
    <mergeCell ref="I293:L293"/>
    <mergeCell ref="A294:L294"/>
    <mergeCell ref="A295:D295"/>
    <mergeCell ref="E295:H295"/>
    <mergeCell ref="I295:L295"/>
    <mergeCell ref="I296:K296"/>
    <mergeCell ref="A302:H302"/>
    <mergeCell ref="I302:L302"/>
    <mergeCell ref="A303:L303"/>
    <mergeCell ref="A304:D304"/>
    <mergeCell ref="E304:H304"/>
    <mergeCell ref="I304:L304"/>
    <mergeCell ref="I305:K305"/>
    <mergeCell ref="A310:H310"/>
    <mergeCell ref="I310:L310"/>
    <mergeCell ref="A311:L311"/>
    <mergeCell ref="A312:D312"/>
    <mergeCell ref="E312:H312"/>
    <mergeCell ref="I312:L312"/>
    <mergeCell ref="I313:K313"/>
    <mergeCell ref="A318:H318"/>
    <mergeCell ref="I318:L318"/>
    <mergeCell ref="A319:L319"/>
    <mergeCell ref="A320:D320"/>
    <mergeCell ref="E320:H320"/>
    <mergeCell ref="I320:L320"/>
    <mergeCell ref="I321:K321"/>
    <mergeCell ref="A327:H327"/>
    <mergeCell ref="I327:L327"/>
    <mergeCell ref="A328:L328"/>
    <mergeCell ref="A329:D329"/>
    <mergeCell ref="E329:H329"/>
    <mergeCell ref="I329:L329"/>
    <mergeCell ref="I330:K330"/>
    <mergeCell ref="A344:G344"/>
    <mergeCell ref="A4:A5"/>
    <mergeCell ref="A13:A14"/>
    <mergeCell ref="A21:A22"/>
    <mergeCell ref="A39:A40"/>
    <mergeCell ref="A53:A54"/>
    <mergeCell ref="A67:A68"/>
    <mergeCell ref="A74:A75"/>
    <mergeCell ref="A81:A82"/>
    <mergeCell ref="A88:A89"/>
    <mergeCell ref="A95:A96"/>
    <mergeCell ref="A102:A103"/>
    <mergeCell ref="A109:A110"/>
    <mergeCell ref="A117:A118"/>
    <mergeCell ref="A126:A127"/>
    <mergeCell ref="A133:A134"/>
    <mergeCell ref="A142:A143"/>
    <mergeCell ref="A150:A151"/>
    <mergeCell ref="A163:A164"/>
    <mergeCell ref="A175:A176"/>
    <mergeCell ref="A190:A191"/>
    <mergeCell ref="A202:A203"/>
    <mergeCell ref="A213:A214"/>
    <mergeCell ref="A220:A221"/>
    <mergeCell ref="A227:A228"/>
    <mergeCell ref="A234:A235"/>
    <mergeCell ref="A241:A242"/>
    <mergeCell ref="A250:A251"/>
    <mergeCell ref="A257:A258"/>
    <mergeCell ref="A268:A269"/>
    <mergeCell ref="A276:A277"/>
    <mergeCell ref="A287:A288"/>
    <mergeCell ref="A296:A297"/>
    <mergeCell ref="A305:A306"/>
    <mergeCell ref="A313:A314"/>
    <mergeCell ref="A321:A322"/>
    <mergeCell ref="A330:A331"/>
    <mergeCell ref="B4:B5"/>
    <mergeCell ref="B13:B14"/>
    <mergeCell ref="B21:B22"/>
    <mergeCell ref="B39:B40"/>
    <mergeCell ref="B53:B54"/>
    <mergeCell ref="B67:B68"/>
    <mergeCell ref="B74:B75"/>
    <mergeCell ref="B81:B82"/>
    <mergeCell ref="B88:B89"/>
    <mergeCell ref="B95:B96"/>
    <mergeCell ref="B102:B103"/>
    <mergeCell ref="B109:B110"/>
    <mergeCell ref="B117:B118"/>
    <mergeCell ref="B126:B127"/>
    <mergeCell ref="B133:B134"/>
    <mergeCell ref="B142:B143"/>
    <mergeCell ref="B150:B151"/>
    <mergeCell ref="B163:B164"/>
    <mergeCell ref="B175:B176"/>
    <mergeCell ref="B190:B191"/>
    <mergeCell ref="B202:B203"/>
    <mergeCell ref="B213:B214"/>
    <mergeCell ref="B220:B221"/>
    <mergeCell ref="B227:B228"/>
    <mergeCell ref="B234:B235"/>
    <mergeCell ref="B241:B242"/>
    <mergeCell ref="B250:B251"/>
    <mergeCell ref="B257:B258"/>
    <mergeCell ref="B268:B269"/>
    <mergeCell ref="B276:B277"/>
    <mergeCell ref="B287:B288"/>
    <mergeCell ref="B296:B297"/>
    <mergeCell ref="B305:B306"/>
    <mergeCell ref="B313:B314"/>
    <mergeCell ref="B321:B322"/>
    <mergeCell ref="B330:B331"/>
    <mergeCell ref="C4:C5"/>
    <mergeCell ref="C13:C14"/>
    <mergeCell ref="C21:C22"/>
    <mergeCell ref="C39:C40"/>
    <mergeCell ref="C53:C54"/>
    <mergeCell ref="C67:C68"/>
    <mergeCell ref="C74:C75"/>
    <mergeCell ref="C81:C82"/>
    <mergeCell ref="C88:C89"/>
    <mergeCell ref="C95:C96"/>
    <mergeCell ref="C102:C103"/>
    <mergeCell ref="C109:C110"/>
    <mergeCell ref="C117:C118"/>
    <mergeCell ref="C126:C127"/>
    <mergeCell ref="C133:C134"/>
    <mergeCell ref="C142:C143"/>
    <mergeCell ref="C150:C151"/>
    <mergeCell ref="C163:C164"/>
    <mergeCell ref="C175:C176"/>
    <mergeCell ref="C190:C191"/>
    <mergeCell ref="C202:C203"/>
    <mergeCell ref="C213:C214"/>
    <mergeCell ref="C220:C221"/>
    <mergeCell ref="C227:C228"/>
    <mergeCell ref="C234:C235"/>
    <mergeCell ref="C241:C242"/>
    <mergeCell ref="C250:C251"/>
    <mergeCell ref="C257:C258"/>
    <mergeCell ref="C268:C269"/>
    <mergeCell ref="C276:C277"/>
    <mergeCell ref="C287:C288"/>
    <mergeCell ref="C296:C297"/>
    <mergeCell ref="C305:C306"/>
    <mergeCell ref="C313:C314"/>
    <mergeCell ref="C321:C322"/>
    <mergeCell ref="C330:C331"/>
    <mergeCell ref="D4:D5"/>
    <mergeCell ref="D13:D14"/>
    <mergeCell ref="D21:D22"/>
    <mergeCell ref="D39:D40"/>
    <mergeCell ref="D53:D54"/>
    <mergeCell ref="D67:D68"/>
    <mergeCell ref="D74:D75"/>
    <mergeCell ref="D81:D82"/>
    <mergeCell ref="D88:D89"/>
    <mergeCell ref="D95:D96"/>
    <mergeCell ref="D102:D103"/>
    <mergeCell ref="D109:D110"/>
    <mergeCell ref="D117:D118"/>
    <mergeCell ref="D126:D127"/>
    <mergeCell ref="D133:D134"/>
    <mergeCell ref="D142:D143"/>
    <mergeCell ref="D150:D151"/>
    <mergeCell ref="D163:D164"/>
    <mergeCell ref="D175:D176"/>
    <mergeCell ref="D190:D191"/>
    <mergeCell ref="D202:D203"/>
    <mergeCell ref="D213:D214"/>
    <mergeCell ref="D220:D221"/>
    <mergeCell ref="D227:D228"/>
    <mergeCell ref="D234:D235"/>
    <mergeCell ref="D241:D242"/>
    <mergeCell ref="D250:D251"/>
    <mergeCell ref="D257:D258"/>
    <mergeCell ref="D268:D269"/>
    <mergeCell ref="D276:D277"/>
    <mergeCell ref="D287:D288"/>
    <mergeCell ref="D296:D297"/>
    <mergeCell ref="D305:D306"/>
    <mergeCell ref="D313:D314"/>
    <mergeCell ref="D321:D322"/>
    <mergeCell ref="D330:D331"/>
    <mergeCell ref="E4:E5"/>
    <mergeCell ref="E13:E14"/>
    <mergeCell ref="E21:E22"/>
    <mergeCell ref="E39:E40"/>
    <mergeCell ref="E53:E54"/>
    <mergeCell ref="E67:E68"/>
    <mergeCell ref="E74:E75"/>
    <mergeCell ref="E81:E82"/>
    <mergeCell ref="E88:E89"/>
    <mergeCell ref="E95:E96"/>
    <mergeCell ref="E102:E103"/>
    <mergeCell ref="E109:E110"/>
    <mergeCell ref="E117:E118"/>
    <mergeCell ref="E126:E127"/>
    <mergeCell ref="E133:E134"/>
    <mergeCell ref="E142:E143"/>
    <mergeCell ref="E150:E151"/>
    <mergeCell ref="E163:E164"/>
    <mergeCell ref="E175:E176"/>
    <mergeCell ref="E190:E191"/>
    <mergeCell ref="E202:E203"/>
    <mergeCell ref="E213:E214"/>
    <mergeCell ref="E220:E221"/>
    <mergeCell ref="E227:E228"/>
    <mergeCell ref="E234:E235"/>
    <mergeCell ref="E241:E242"/>
    <mergeCell ref="E250:E251"/>
    <mergeCell ref="E257:E258"/>
    <mergeCell ref="E268:E269"/>
    <mergeCell ref="E276:E277"/>
    <mergeCell ref="E287:E288"/>
    <mergeCell ref="E296:E297"/>
    <mergeCell ref="E305:E306"/>
    <mergeCell ref="E313:E314"/>
    <mergeCell ref="E321:E322"/>
    <mergeCell ref="E330:E331"/>
    <mergeCell ref="F4:F5"/>
    <mergeCell ref="F13:F14"/>
    <mergeCell ref="F21:F22"/>
    <mergeCell ref="F39:F40"/>
    <mergeCell ref="F53:F54"/>
    <mergeCell ref="F67:F68"/>
    <mergeCell ref="F74:F75"/>
    <mergeCell ref="F81:F82"/>
    <mergeCell ref="F88:F89"/>
    <mergeCell ref="F95:F96"/>
    <mergeCell ref="F102:F103"/>
    <mergeCell ref="F109:F110"/>
    <mergeCell ref="F117:F118"/>
    <mergeCell ref="F126:F127"/>
    <mergeCell ref="F133:F134"/>
    <mergeCell ref="F142:F143"/>
    <mergeCell ref="F150:F151"/>
    <mergeCell ref="F163:F164"/>
    <mergeCell ref="F175:F176"/>
    <mergeCell ref="F190:F191"/>
    <mergeCell ref="F202:F203"/>
    <mergeCell ref="F213:F214"/>
    <mergeCell ref="F220:F221"/>
    <mergeCell ref="F227:F228"/>
    <mergeCell ref="F234:F235"/>
    <mergeCell ref="F241:F242"/>
    <mergeCell ref="F250:F251"/>
    <mergeCell ref="F257:F258"/>
    <mergeCell ref="F268:F269"/>
    <mergeCell ref="F276:F277"/>
    <mergeCell ref="F287:F288"/>
    <mergeCell ref="F296:F297"/>
    <mergeCell ref="F305:F306"/>
    <mergeCell ref="F313:F314"/>
    <mergeCell ref="F321:F322"/>
    <mergeCell ref="F330:F331"/>
    <mergeCell ref="G4:G5"/>
    <mergeCell ref="G13:G14"/>
    <mergeCell ref="G21:G22"/>
    <mergeCell ref="G39:G40"/>
    <mergeCell ref="G53:G54"/>
    <mergeCell ref="G67:G68"/>
    <mergeCell ref="G74:G75"/>
    <mergeCell ref="G81:G82"/>
    <mergeCell ref="G88:G89"/>
    <mergeCell ref="G95:G96"/>
    <mergeCell ref="G102:G103"/>
    <mergeCell ref="G109:G110"/>
    <mergeCell ref="G117:G118"/>
    <mergeCell ref="G126:G127"/>
    <mergeCell ref="G133:G134"/>
    <mergeCell ref="G142:G143"/>
    <mergeCell ref="G150:G151"/>
    <mergeCell ref="G163:G164"/>
    <mergeCell ref="G175:G176"/>
    <mergeCell ref="G190:G191"/>
    <mergeCell ref="G202:G203"/>
    <mergeCell ref="G213:G214"/>
    <mergeCell ref="G220:G221"/>
    <mergeCell ref="G227:G228"/>
    <mergeCell ref="G234:G235"/>
    <mergeCell ref="G241:G242"/>
    <mergeCell ref="G250:G251"/>
    <mergeCell ref="G257:G258"/>
    <mergeCell ref="G268:G269"/>
    <mergeCell ref="G276:G277"/>
    <mergeCell ref="G287:G288"/>
    <mergeCell ref="G296:G297"/>
    <mergeCell ref="G305:G306"/>
    <mergeCell ref="G313:G314"/>
    <mergeCell ref="G321:G322"/>
    <mergeCell ref="G330:G331"/>
    <mergeCell ref="H4:H5"/>
    <mergeCell ref="H13:H14"/>
    <mergeCell ref="H21:H22"/>
    <mergeCell ref="H39:H40"/>
    <mergeCell ref="H53:H54"/>
    <mergeCell ref="H67:H68"/>
    <mergeCell ref="H74:H75"/>
    <mergeCell ref="H81:H82"/>
    <mergeCell ref="H88:H89"/>
    <mergeCell ref="H95:H96"/>
    <mergeCell ref="H102:H103"/>
    <mergeCell ref="H109:H110"/>
    <mergeCell ref="H117:H118"/>
    <mergeCell ref="H126:H127"/>
    <mergeCell ref="H133:H134"/>
    <mergeCell ref="H142:H143"/>
    <mergeCell ref="H150:H151"/>
    <mergeCell ref="H163:H164"/>
    <mergeCell ref="H175:H176"/>
    <mergeCell ref="H190:H191"/>
    <mergeCell ref="H202:H203"/>
    <mergeCell ref="H213:H214"/>
    <mergeCell ref="H220:H221"/>
    <mergeCell ref="H227:H228"/>
    <mergeCell ref="H234:H235"/>
    <mergeCell ref="H241:H242"/>
    <mergeCell ref="H250:H251"/>
    <mergeCell ref="H257:H258"/>
    <mergeCell ref="H268:H269"/>
    <mergeCell ref="H276:H277"/>
    <mergeCell ref="H287:H288"/>
    <mergeCell ref="H296:H297"/>
    <mergeCell ref="H305:H306"/>
    <mergeCell ref="H313:H314"/>
    <mergeCell ref="H321:H322"/>
    <mergeCell ref="H330:H331"/>
    <mergeCell ref="L4:L5"/>
    <mergeCell ref="L13:L14"/>
    <mergeCell ref="L21:L22"/>
    <mergeCell ref="L39:L40"/>
    <mergeCell ref="L53:L54"/>
    <mergeCell ref="L67:L68"/>
    <mergeCell ref="L74:L75"/>
    <mergeCell ref="L81:L82"/>
    <mergeCell ref="L88:L89"/>
    <mergeCell ref="L95:L96"/>
    <mergeCell ref="L102:L103"/>
    <mergeCell ref="L109:L110"/>
    <mergeCell ref="L117:L118"/>
    <mergeCell ref="L126:L127"/>
    <mergeCell ref="L133:L134"/>
    <mergeCell ref="L142:L143"/>
    <mergeCell ref="L150:L151"/>
    <mergeCell ref="L163:L164"/>
    <mergeCell ref="L175:L176"/>
    <mergeCell ref="L190:L191"/>
    <mergeCell ref="L202:L203"/>
    <mergeCell ref="L213:L214"/>
    <mergeCell ref="L220:L221"/>
    <mergeCell ref="L227:L228"/>
    <mergeCell ref="L234:L235"/>
    <mergeCell ref="L241:L242"/>
    <mergeCell ref="L250:L251"/>
    <mergeCell ref="L257:L258"/>
    <mergeCell ref="L268:L269"/>
    <mergeCell ref="L276:L277"/>
    <mergeCell ref="L287:L288"/>
    <mergeCell ref="L296:L297"/>
    <mergeCell ref="L305:L306"/>
    <mergeCell ref="L313:L314"/>
    <mergeCell ref="L321:L322"/>
    <mergeCell ref="L330:L331"/>
  </mergeCells>
  <printOptions horizontalCentered="1"/>
  <pageMargins left="0.19975" right="0.19975" top="0.510416666666667" bottom="0" header="0.510416666666667" footer="0"/>
  <pageSetup paperSize="9" orientation="landscape"/>
  <headerFooter/>
  <rowBreaks count="35" manualBreakCount="35">
    <brk id="9" max="16383" man="1"/>
    <brk id="17" max="16383" man="1"/>
    <brk id="35" max="16383" man="1"/>
    <brk id="49" max="16383" man="1"/>
    <brk id="63" max="16383" man="1"/>
    <brk id="70" max="16383" man="1"/>
    <brk id="77" max="16383" man="1"/>
    <brk id="84" max="16383" man="1"/>
    <brk id="91" max="16383" man="1"/>
    <brk id="98" max="16383" man="1"/>
    <brk id="105" max="16383" man="1"/>
    <brk id="113" max="16383" man="1"/>
    <brk id="122" max="16383" man="1"/>
    <brk id="129" max="16383" man="1"/>
    <brk id="138" max="16383" man="1"/>
    <brk id="146" max="16383" man="1"/>
    <brk id="159" max="16383" man="1"/>
    <brk id="171" max="16383" man="1"/>
    <brk id="186" max="16383" man="1"/>
    <brk id="198" max="16383" man="1"/>
    <brk id="209" max="16383" man="1"/>
    <brk id="216" max="16383" man="1"/>
    <brk id="223" max="16383" man="1"/>
    <brk id="230" max="16383" man="1"/>
    <brk id="237" max="16383" man="1"/>
    <brk id="246" max="16383" man="1"/>
    <brk id="253" max="16383" man="1"/>
    <brk id="264" max="16383" man="1"/>
    <brk id="272" max="16383" man="1"/>
    <brk id="283" max="16383" man="1"/>
    <brk id="292" max="16383" man="1"/>
    <brk id="301" max="16383" man="1"/>
    <brk id="309" max="16383" man="1"/>
    <brk id="317" max="16383" man="1"/>
    <brk id="32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285714285714" customWidth="1"/>
    <col min="4" max="4" width="14.5047619047619" customWidth="1"/>
    <col min="5" max="5" width="16.8285714285714" customWidth="1"/>
  </cols>
  <sheetData>
    <row r="1" ht="14.25" customHeight="1" spans="1:5">
      <c r="A1" s="51"/>
      <c r="B1" s="51"/>
      <c r="C1" s="51"/>
      <c r="D1" s="45"/>
      <c r="E1" s="45"/>
    </row>
    <row r="2" ht="29.25" customHeight="1" spans="1:5">
      <c r="A2" s="32" t="s">
        <v>272</v>
      </c>
      <c r="B2" s="32"/>
      <c r="C2" s="32"/>
      <c r="D2" s="32"/>
      <c r="E2" s="32"/>
    </row>
    <row r="3" ht="28.5" customHeight="1" spans="1:5">
      <c r="A3" s="52" t="s">
        <v>23</v>
      </c>
      <c r="B3" s="52"/>
      <c r="C3" s="52"/>
      <c r="D3" s="53"/>
      <c r="E3" s="53"/>
    </row>
    <row r="4" ht="28.5" customHeight="1" spans="1:5">
      <c r="A4" s="52" t="s">
        <v>738</v>
      </c>
      <c r="B4" s="52"/>
      <c r="C4" s="52"/>
      <c r="D4" s="46" t="s">
        <v>274</v>
      </c>
      <c r="E4" s="46"/>
    </row>
    <row r="5" ht="17.25" customHeight="1" spans="1:5">
      <c r="A5" s="34" t="s">
        <v>16</v>
      </c>
      <c r="B5" s="35" t="s">
        <v>79</v>
      </c>
      <c r="C5" s="35" t="s">
        <v>275</v>
      </c>
      <c r="D5" s="35" t="s">
        <v>276</v>
      </c>
      <c r="E5" s="47" t="s">
        <v>26</v>
      </c>
    </row>
    <row r="6" ht="15.75" customHeight="1" spans="1:5">
      <c r="A6" s="54" t="s">
        <v>19</v>
      </c>
      <c r="B6" s="40" t="s">
        <v>56</v>
      </c>
      <c r="C6" s="39" t="s">
        <v>739</v>
      </c>
      <c r="D6" s="41" t="s">
        <v>740</v>
      </c>
      <c r="E6" s="55">
        <v>17204.78</v>
      </c>
    </row>
    <row r="7" ht="15.75" customHeight="1" spans="1:5">
      <c r="A7" s="54" t="s">
        <v>36</v>
      </c>
      <c r="B7" s="40" t="s">
        <v>279</v>
      </c>
      <c r="C7" s="39"/>
      <c r="D7" s="41" t="s">
        <v>280</v>
      </c>
      <c r="E7" s="55"/>
    </row>
    <row r="8" ht="15.75" customHeight="1" spans="1:5">
      <c r="A8" s="54" t="s">
        <v>38</v>
      </c>
      <c r="B8" s="40" t="s">
        <v>281</v>
      </c>
      <c r="C8" s="39"/>
      <c r="D8" s="41" t="s">
        <v>741</v>
      </c>
      <c r="E8" s="55">
        <v>943.24</v>
      </c>
    </row>
    <row r="9" ht="15.75" customHeight="1" spans="1:5">
      <c r="A9" s="54" t="s">
        <v>40</v>
      </c>
      <c r="B9" s="40" t="s">
        <v>283</v>
      </c>
      <c r="C9" s="39"/>
      <c r="D9" s="41" t="s">
        <v>742</v>
      </c>
      <c r="E9" s="55">
        <v>207.51</v>
      </c>
    </row>
    <row r="10" ht="15.75" customHeight="1" spans="1:5">
      <c r="A10" s="54" t="s">
        <v>285</v>
      </c>
      <c r="B10" s="40" t="s">
        <v>286</v>
      </c>
      <c r="C10" s="39"/>
      <c r="D10" s="41" t="s">
        <v>280</v>
      </c>
      <c r="E10" s="55"/>
    </row>
    <row r="11" ht="15.75" customHeight="1" spans="1:5">
      <c r="A11" s="54"/>
      <c r="B11" s="40"/>
      <c r="C11" s="39"/>
      <c r="D11" s="41"/>
      <c r="E11" s="55"/>
    </row>
    <row r="12" ht="15.75" customHeight="1" spans="1:5">
      <c r="A12" s="54"/>
      <c r="B12" s="40"/>
      <c r="C12" s="39"/>
      <c r="D12" s="41"/>
      <c r="E12" s="55"/>
    </row>
    <row r="13" ht="15.75" customHeight="1" spans="1:5">
      <c r="A13" s="54"/>
      <c r="B13" s="40"/>
      <c r="C13" s="39"/>
      <c r="D13" s="41"/>
      <c r="E13" s="55"/>
    </row>
    <row r="14" ht="15.75" customHeight="1" spans="1:5">
      <c r="A14" s="54"/>
      <c r="B14" s="40"/>
      <c r="C14" s="39"/>
      <c r="D14" s="41"/>
      <c r="E14" s="55"/>
    </row>
    <row r="15" ht="15.75" customHeight="1" spans="1:5">
      <c r="A15" s="54"/>
      <c r="B15" s="40"/>
      <c r="C15" s="39"/>
      <c r="D15" s="41"/>
      <c r="E15" s="55"/>
    </row>
    <row r="16" ht="15.75" customHeight="1" spans="1:5">
      <c r="A16" s="54"/>
      <c r="B16" s="40"/>
      <c r="C16" s="39"/>
      <c r="D16" s="41"/>
      <c r="E16" s="55"/>
    </row>
    <row r="17" ht="15.75" customHeight="1" spans="1:5">
      <c r="A17" s="54"/>
      <c r="B17" s="40"/>
      <c r="C17" s="39"/>
      <c r="D17" s="41"/>
      <c r="E17" s="55"/>
    </row>
    <row r="18" ht="15.75" customHeight="1" spans="1:5">
      <c r="A18" s="54"/>
      <c r="B18" s="40"/>
      <c r="C18" s="39"/>
      <c r="D18" s="41"/>
      <c r="E18" s="55"/>
    </row>
    <row r="19" ht="15.75" customHeight="1" spans="1:5">
      <c r="A19" s="54"/>
      <c r="B19" s="40"/>
      <c r="C19" s="39"/>
      <c r="D19" s="41"/>
      <c r="E19" s="55"/>
    </row>
    <row r="20" ht="15.75" customHeight="1" spans="1:5">
      <c r="A20" s="54"/>
      <c r="B20" s="40"/>
      <c r="C20" s="39"/>
      <c r="D20" s="41"/>
      <c r="E20" s="55"/>
    </row>
    <row r="21" ht="15.75" customHeight="1" spans="1:5">
      <c r="A21" s="54"/>
      <c r="B21" s="40"/>
      <c r="C21" s="39"/>
      <c r="D21" s="41"/>
      <c r="E21" s="55"/>
    </row>
    <row r="22" ht="15.75" customHeight="1" spans="1:5">
      <c r="A22" s="54"/>
      <c r="B22" s="40"/>
      <c r="C22" s="39"/>
      <c r="D22" s="41"/>
      <c r="E22" s="55"/>
    </row>
    <row r="23" ht="15.75" customHeight="1" spans="1:5">
      <c r="A23" s="54"/>
      <c r="B23" s="40"/>
      <c r="C23" s="39"/>
      <c r="D23" s="41"/>
      <c r="E23" s="55"/>
    </row>
    <row r="24" ht="15.75" customHeight="1" spans="1:5">
      <c r="A24" s="54"/>
      <c r="B24" s="40"/>
      <c r="C24" s="39"/>
      <c r="D24" s="41"/>
      <c r="E24" s="55"/>
    </row>
    <row r="25" ht="15.75" customHeight="1" spans="1:5">
      <c r="A25" s="54"/>
      <c r="B25" s="40"/>
      <c r="C25" s="39"/>
      <c r="D25" s="41"/>
      <c r="E25" s="55"/>
    </row>
    <row r="26" ht="15.75" customHeight="1" spans="1:5">
      <c r="A26" s="54"/>
      <c r="B26" s="40"/>
      <c r="C26" s="39"/>
      <c r="D26" s="41"/>
      <c r="E26" s="55"/>
    </row>
    <row r="27" ht="15.75" customHeight="1" spans="1:5">
      <c r="A27" s="54"/>
      <c r="B27" s="40"/>
      <c r="C27" s="39"/>
      <c r="D27" s="41"/>
      <c r="E27" s="55"/>
    </row>
    <row r="28" ht="15.75" customHeight="1" spans="1:5">
      <c r="A28" s="54"/>
      <c r="B28" s="40"/>
      <c r="C28" s="39"/>
      <c r="D28" s="41"/>
      <c r="E28" s="55"/>
    </row>
    <row r="29" ht="15.75" customHeight="1" spans="1:5">
      <c r="A29" s="54"/>
      <c r="B29" s="40"/>
      <c r="C29" s="39"/>
      <c r="D29" s="41"/>
      <c r="E29" s="55"/>
    </row>
    <row r="30" ht="15.75" customHeight="1" spans="1:5">
      <c r="A30" s="54"/>
      <c r="B30" s="40"/>
      <c r="C30" s="39"/>
      <c r="D30" s="41"/>
      <c r="E30" s="55"/>
    </row>
    <row r="31" ht="15.75" customHeight="1" spans="1:5">
      <c r="A31" s="54"/>
      <c r="B31" s="40"/>
      <c r="C31" s="39"/>
      <c r="D31" s="41"/>
      <c r="E31" s="55"/>
    </row>
    <row r="32" ht="15.75" customHeight="1" spans="1:5">
      <c r="A32" s="54"/>
      <c r="B32" s="40"/>
      <c r="C32" s="39"/>
      <c r="D32" s="41"/>
      <c r="E32" s="55"/>
    </row>
    <row r="33" ht="15.75" customHeight="1" spans="1:5">
      <c r="A33" s="54"/>
      <c r="B33" s="40"/>
      <c r="C33" s="39"/>
      <c r="D33" s="41"/>
      <c r="E33" s="55"/>
    </row>
    <row r="34" ht="15.75" customHeight="1" spans="1:5">
      <c r="A34" s="54"/>
      <c r="B34" s="40"/>
      <c r="C34" s="39"/>
      <c r="D34" s="41"/>
      <c r="E34" s="55"/>
    </row>
    <row r="35" ht="15.75" customHeight="1" spans="1:5">
      <c r="A35" s="54"/>
      <c r="B35" s="40"/>
      <c r="C35" s="39"/>
      <c r="D35" s="41"/>
      <c r="E35" s="55"/>
    </row>
    <row r="36" ht="15.75" customHeight="1" spans="1:5">
      <c r="A36" s="54"/>
      <c r="B36" s="40"/>
      <c r="C36" s="39"/>
      <c r="D36" s="41"/>
      <c r="E36" s="55"/>
    </row>
    <row r="37" ht="15.75" customHeight="1" spans="1:5">
      <c r="A37" s="54"/>
      <c r="B37" s="40"/>
      <c r="C37" s="39"/>
      <c r="D37" s="41"/>
      <c r="E37" s="55"/>
    </row>
    <row r="38" ht="15.75" customHeight="1" spans="1:5">
      <c r="A38" s="54"/>
      <c r="B38" s="40"/>
      <c r="C38" s="39"/>
      <c r="D38" s="41"/>
      <c r="E38" s="55"/>
    </row>
    <row r="39" ht="15.75" customHeight="1" spans="1:5">
      <c r="A39" s="54"/>
      <c r="B39" s="40"/>
      <c r="C39" s="39"/>
      <c r="D39" s="41"/>
      <c r="E39" s="55"/>
    </row>
    <row r="40" ht="15.75" customHeight="1" spans="1:5">
      <c r="A40" s="54"/>
      <c r="B40" s="40"/>
      <c r="C40" s="39"/>
      <c r="D40" s="41"/>
      <c r="E40" s="55"/>
    </row>
    <row r="41" ht="15.75" customHeight="1" spans="1:5">
      <c r="A41" s="54"/>
      <c r="B41" s="40"/>
      <c r="C41" s="39"/>
      <c r="D41" s="41"/>
      <c r="E41" s="55"/>
    </row>
    <row r="42" ht="15.75" customHeight="1" spans="1:5">
      <c r="A42" s="54"/>
      <c r="B42" s="40"/>
      <c r="C42" s="39"/>
      <c r="D42" s="41"/>
      <c r="E42" s="55"/>
    </row>
    <row r="43" ht="15.75" customHeight="1" spans="1:5">
      <c r="A43" s="42" t="s">
        <v>21</v>
      </c>
      <c r="B43" s="43"/>
      <c r="C43" s="43"/>
      <c r="D43" s="43"/>
      <c r="E43" s="56">
        <v>18355.53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3:D43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31"/>
      <c r="B1" s="31"/>
      <c r="C1" s="31"/>
      <c r="D1" s="31"/>
      <c r="E1" s="31"/>
      <c r="F1" s="31"/>
      <c r="G1" s="31"/>
      <c r="H1" s="31"/>
      <c r="I1" s="45"/>
      <c r="J1" s="45"/>
      <c r="K1" s="45"/>
      <c r="L1" s="45"/>
    </row>
    <row r="2" ht="29.25" customHeight="1" spans="1:12">
      <c r="A2" s="32" t="s">
        <v>288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 spans="1:12">
      <c r="A3" s="33" t="s">
        <v>23</v>
      </c>
      <c r="B3" s="33"/>
      <c r="C3" s="33"/>
      <c r="D3" s="33"/>
      <c r="E3" s="33"/>
      <c r="F3" s="33"/>
      <c r="G3" s="33"/>
      <c r="H3" s="33"/>
      <c r="I3" s="46"/>
      <c r="J3" s="46"/>
      <c r="K3" s="46"/>
      <c r="L3" s="46"/>
    </row>
    <row r="4" ht="28.5" customHeight="1" spans="1:12">
      <c r="A4" s="33" t="s">
        <v>368</v>
      </c>
      <c r="B4" s="33"/>
      <c r="C4" s="33"/>
      <c r="D4" s="33"/>
      <c r="E4" s="33"/>
      <c r="F4" s="33"/>
      <c r="G4" s="33"/>
      <c r="H4" s="33"/>
      <c r="I4" s="46" t="s">
        <v>274</v>
      </c>
      <c r="J4" s="46"/>
      <c r="K4" s="46"/>
      <c r="L4" s="46"/>
    </row>
    <row r="5" ht="18" customHeight="1" spans="1:12">
      <c r="A5" s="34" t="s">
        <v>16</v>
      </c>
      <c r="B5" s="35" t="s">
        <v>78</v>
      </c>
      <c r="C5" s="35" t="s">
        <v>79</v>
      </c>
      <c r="D5" s="35" t="s">
        <v>80</v>
      </c>
      <c r="E5" s="35" t="s">
        <v>81</v>
      </c>
      <c r="F5" s="35" t="s">
        <v>82</v>
      </c>
      <c r="G5" s="35" t="s">
        <v>83</v>
      </c>
      <c r="H5" s="35" t="s">
        <v>84</v>
      </c>
      <c r="I5" s="35" t="s">
        <v>85</v>
      </c>
      <c r="J5" s="35"/>
      <c r="K5" s="35"/>
      <c r="L5" s="47" t="s">
        <v>86</v>
      </c>
    </row>
    <row r="6" ht="18" customHeight="1" spans="1:12">
      <c r="A6" s="36"/>
      <c r="B6" s="37"/>
      <c r="C6" s="37"/>
      <c r="D6" s="37"/>
      <c r="E6" s="37"/>
      <c r="F6" s="37"/>
      <c r="G6" s="37"/>
      <c r="H6" s="37"/>
      <c r="I6" s="37" t="s">
        <v>87</v>
      </c>
      <c r="J6" s="37" t="s">
        <v>88</v>
      </c>
      <c r="K6" s="37" t="s">
        <v>89</v>
      </c>
      <c r="L6" s="48"/>
    </row>
    <row r="7" ht="18" customHeight="1" spans="1:12">
      <c r="A7" s="38"/>
      <c r="B7" s="39"/>
      <c r="C7" s="40" t="s">
        <v>743</v>
      </c>
      <c r="D7" s="40"/>
      <c r="E7" s="40"/>
      <c r="F7" s="40"/>
      <c r="G7" s="41"/>
      <c r="H7" s="41">
        <v>18226.31</v>
      </c>
      <c r="I7" s="41">
        <v>8147.48</v>
      </c>
      <c r="J7" s="41">
        <v>2236.9</v>
      </c>
      <c r="K7" s="41">
        <v>1555.35</v>
      </c>
      <c r="L7" s="49"/>
    </row>
    <row r="8" ht="15.75" customHeight="1" spans="1:12">
      <c r="A8" s="38">
        <v>1</v>
      </c>
      <c r="B8" s="39" t="s">
        <v>744</v>
      </c>
      <c r="C8" s="40" t="s">
        <v>745</v>
      </c>
      <c r="D8" s="40" t="s">
        <v>746</v>
      </c>
      <c r="E8" s="39" t="s">
        <v>98</v>
      </c>
      <c r="F8" s="41">
        <v>6.4</v>
      </c>
      <c r="G8" s="41">
        <v>49.47</v>
      </c>
      <c r="H8" s="41">
        <v>316.61</v>
      </c>
      <c r="I8" s="41">
        <v>187.33</v>
      </c>
      <c r="J8" s="41">
        <v>6.14</v>
      </c>
      <c r="K8" s="41">
        <v>29.31</v>
      </c>
      <c r="L8" s="49"/>
    </row>
    <row r="9" ht="15.75" customHeight="1" spans="1:12">
      <c r="A9" s="38">
        <v>2</v>
      </c>
      <c r="B9" s="39" t="s">
        <v>747</v>
      </c>
      <c r="C9" s="40" t="s">
        <v>745</v>
      </c>
      <c r="D9" s="40" t="s">
        <v>748</v>
      </c>
      <c r="E9" s="39" t="s">
        <v>98</v>
      </c>
      <c r="F9" s="41">
        <v>18.96</v>
      </c>
      <c r="G9" s="41">
        <v>44.49</v>
      </c>
      <c r="H9" s="41">
        <v>843.53</v>
      </c>
      <c r="I9" s="41">
        <v>411.43</v>
      </c>
      <c r="J9" s="41">
        <v>14.79</v>
      </c>
      <c r="K9" s="41">
        <v>64.27</v>
      </c>
      <c r="L9" s="49"/>
    </row>
    <row r="10" ht="15.75" customHeight="1" spans="1:12">
      <c r="A10" s="38">
        <v>3</v>
      </c>
      <c r="B10" s="39" t="s">
        <v>749</v>
      </c>
      <c r="C10" s="40" t="s">
        <v>142</v>
      </c>
      <c r="D10" s="40" t="s">
        <v>750</v>
      </c>
      <c r="E10" s="39" t="s">
        <v>98</v>
      </c>
      <c r="F10" s="41">
        <v>12.44</v>
      </c>
      <c r="G10" s="41">
        <v>51.79</v>
      </c>
      <c r="H10" s="41">
        <v>644.27</v>
      </c>
      <c r="I10" s="41">
        <v>289.98</v>
      </c>
      <c r="J10" s="41">
        <v>10.7</v>
      </c>
      <c r="K10" s="41">
        <v>45.28</v>
      </c>
      <c r="L10" s="49"/>
    </row>
    <row r="11" ht="15.75" customHeight="1" spans="1:12">
      <c r="A11" s="38">
        <v>4</v>
      </c>
      <c r="B11" s="39" t="s">
        <v>751</v>
      </c>
      <c r="C11" s="40" t="s">
        <v>429</v>
      </c>
      <c r="D11" s="40" t="s">
        <v>752</v>
      </c>
      <c r="E11" s="39" t="s">
        <v>98</v>
      </c>
      <c r="F11" s="41">
        <v>49.31</v>
      </c>
      <c r="G11" s="41">
        <v>55.24</v>
      </c>
      <c r="H11" s="41">
        <v>2723.88</v>
      </c>
      <c r="I11" s="41">
        <v>1675.55</v>
      </c>
      <c r="J11" s="41">
        <v>31.07</v>
      </c>
      <c r="K11" s="41">
        <v>257.89</v>
      </c>
      <c r="L11" s="49"/>
    </row>
    <row r="12" ht="15.75" customHeight="1" spans="1:12">
      <c r="A12" s="38">
        <v>5</v>
      </c>
      <c r="B12" s="39" t="s">
        <v>753</v>
      </c>
      <c r="C12" s="40" t="s">
        <v>427</v>
      </c>
      <c r="D12" s="40" t="s">
        <v>754</v>
      </c>
      <c r="E12" s="39" t="s">
        <v>98</v>
      </c>
      <c r="F12" s="41">
        <v>21.42</v>
      </c>
      <c r="G12" s="41">
        <v>55.09</v>
      </c>
      <c r="H12" s="41">
        <v>1180.03</v>
      </c>
      <c r="I12" s="41">
        <v>630.39</v>
      </c>
      <c r="J12" s="41">
        <v>37.7</v>
      </c>
      <c r="K12" s="41">
        <v>100.67</v>
      </c>
      <c r="L12" s="49"/>
    </row>
    <row r="13" ht="15.75" customHeight="1" spans="1:12">
      <c r="A13" s="38">
        <v>6</v>
      </c>
      <c r="B13" s="39" t="s">
        <v>755</v>
      </c>
      <c r="C13" s="40" t="s">
        <v>431</v>
      </c>
      <c r="D13" s="40" t="s">
        <v>756</v>
      </c>
      <c r="E13" s="39" t="s">
        <v>98</v>
      </c>
      <c r="F13" s="41">
        <v>7.14</v>
      </c>
      <c r="G13" s="41">
        <v>68.74</v>
      </c>
      <c r="H13" s="41">
        <v>490.8</v>
      </c>
      <c r="I13" s="41">
        <v>262.25</v>
      </c>
      <c r="J13" s="41">
        <v>18.56</v>
      </c>
      <c r="K13" s="41">
        <v>42.27</v>
      </c>
      <c r="L13" s="49"/>
    </row>
    <row r="14" ht="15.75" customHeight="1" spans="1:12">
      <c r="A14" s="38">
        <v>7</v>
      </c>
      <c r="B14" s="39" t="s">
        <v>757</v>
      </c>
      <c r="C14" s="40" t="s">
        <v>433</v>
      </c>
      <c r="D14" s="40" t="s">
        <v>758</v>
      </c>
      <c r="E14" s="39" t="s">
        <v>98</v>
      </c>
      <c r="F14" s="41">
        <v>113.1</v>
      </c>
      <c r="G14" s="41">
        <v>48.5</v>
      </c>
      <c r="H14" s="41">
        <v>5485.35</v>
      </c>
      <c r="I14" s="41">
        <v>2614.87</v>
      </c>
      <c r="J14" s="41">
        <v>226.2</v>
      </c>
      <c r="K14" s="41">
        <v>427.52</v>
      </c>
      <c r="L14" s="49"/>
    </row>
    <row r="15" ht="15.75" customHeight="1" spans="1:12">
      <c r="A15" s="38">
        <v>8</v>
      </c>
      <c r="B15" s="39" t="s">
        <v>759</v>
      </c>
      <c r="C15" s="40" t="s">
        <v>760</v>
      </c>
      <c r="D15" s="40" t="s">
        <v>761</v>
      </c>
      <c r="E15" s="39" t="s">
        <v>98</v>
      </c>
      <c r="F15" s="41">
        <v>112</v>
      </c>
      <c r="G15" s="41">
        <v>21.27</v>
      </c>
      <c r="H15" s="41">
        <v>2382.24</v>
      </c>
      <c r="I15" s="41">
        <v>1471.68</v>
      </c>
      <c r="J15" s="41">
        <v>113.12</v>
      </c>
      <c r="K15" s="41">
        <v>238.56</v>
      </c>
      <c r="L15" s="49"/>
    </row>
    <row r="16" ht="28.5" customHeight="1" spans="1:12">
      <c r="A16" s="38">
        <v>9</v>
      </c>
      <c r="B16" s="39" t="s">
        <v>762</v>
      </c>
      <c r="C16" s="40" t="s">
        <v>763</v>
      </c>
      <c r="D16" s="40" t="s">
        <v>764</v>
      </c>
      <c r="E16" s="39" t="s">
        <v>765</v>
      </c>
      <c r="F16" s="41">
        <v>1</v>
      </c>
      <c r="G16" s="41">
        <v>4159.6</v>
      </c>
      <c r="H16" s="41">
        <v>4159.6</v>
      </c>
      <c r="I16" s="41">
        <v>604</v>
      </c>
      <c r="J16" s="41">
        <v>1778.62</v>
      </c>
      <c r="K16" s="41">
        <v>349.58</v>
      </c>
      <c r="L16" s="49"/>
    </row>
    <row r="17" ht="18" customHeight="1" spans="1:12">
      <c r="A17" s="38"/>
      <c r="B17" s="39"/>
      <c r="C17" s="40" t="s">
        <v>766</v>
      </c>
      <c r="D17" s="40"/>
      <c r="E17" s="40"/>
      <c r="F17" s="40"/>
      <c r="G17" s="41"/>
      <c r="H17" s="41">
        <v>17508.4</v>
      </c>
      <c r="I17" s="41">
        <v>9453.75</v>
      </c>
      <c r="J17" s="41">
        <v>659.87</v>
      </c>
      <c r="K17" s="41">
        <v>1523.11</v>
      </c>
      <c r="L17" s="49"/>
    </row>
    <row r="18" ht="15.75" customHeight="1" spans="1:12">
      <c r="A18" s="38">
        <v>10</v>
      </c>
      <c r="B18" s="39" t="s">
        <v>767</v>
      </c>
      <c r="C18" s="40" t="s">
        <v>745</v>
      </c>
      <c r="D18" s="40" t="s">
        <v>746</v>
      </c>
      <c r="E18" s="39" t="s">
        <v>98</v>
      </c>
      <c r="F18" s="41">
        <v>9.4</v>
      </c>
      <c r="G18" s="41">
        <v>49.47</v>
      </c>
      <c r="H18" s="41">
        <v>465.02</v>
      </c>
      <c r="I18" s="41">
        <v>275.14</v>
      </c>
      <c r="J18" s="41">
        <v>9.02</v>
      </c>
      <c r="K18" s="41">
        <v>43.05</v>
      </c>
      <c r="L18" s="49"/>
    </row>
    <row r="19" ht="15.75" customHeight="1" spans="1:12">
      <c r="A19" s="38">
        <v>11</v>
      </c>
      <c r="B19" s="39" t="s">
        <v>768</v>
      </c>
      <c r="C19" s="40" t="s">
        <v>745</v>
      </c>
      <c r="D19" s="40" t="s">
        <v>748</v>
      </c>
      <c r="E19" s="39" t="s">
        <v>98</v>
      </c>
      <c r="F19" s="41">
        <v>30.08</v>
      </c>
      <c r="G19" s="41">
        <v>44.49</v>
      </c>
      <c r="H19" s="41">
        <v>1338.26</v>
      </c>
      <c r="I19" s="41">
        <v>652.74</v>
      </c>
      <c r="J19" s="41">
        <v>23.46</v>
      </c>
      <c r="K19" s="41">
        <v>101.97</v>
      </c>
      <c r="L19" s="49"/>
    </row>
    <row r="20" ht="15.75" customHeight="1" spans="1:12">
      <c r="A20" s="38">
        <v>12</v>
      </c>
      <c r="B20" s="39" t="s">
        <v>769</v>
      </c>
      <c r="C20" s="40" t="s">
        <v>576</v>
      </c>
      <c r="D20" s="40" t="s">
        <v>770</v>
      </c>
      <c r="E20" s="39" t="s">
        <v>98</v>
      </c>
      <c r="F20" s="41">
        <v>63.42</v>
      </c>
      <c r="G20" s="41">
        <v>54.32</v>
      </c>
      <c r="H20" s="41">
        <v>3444.97</v>
      </c>
      <c r="I20" s="41">
        <v>1622.28</v>
      </c>
      <c r="J20" s="41">
        <v>143.33</v>
      </c>
      <c r="K20" s="41">
        <v>265.73</v>
      </c>
      <c r="L20" s="49"/>
    </row>
    <row r="21" ht="15.75" customHeight="1" spans="1:12">
      <c r="A21" s="38">
        <v>13</v>
      </c>
      <c r="B21" s="39" t="s">
        <v>771</v>
      </c>
      <c r="C21" s="40" t="s">
        <v>427</v>
      </c>
      <c r="D21" s="40" t="s">
        <v>754</v>
      </c>
      <c r="E21" s="39" t="s">
        <v>98</v>
      </c>
      <c r="F21" s="41">
        <v>63.45</v>
      </c>
      <c r="G21" s="41">
        <v>55.09</v>
      </c>
      <c r="H21" s="41">
        <v>3495.46</v>
      </c>
      <c r="I21" s="41">
        <v>1867.33</v>
      </c>
      <c r="J21" s="41">
        <v>111.67</v>
      </c>
      <c r="K21" s="41">
        <v>298.22</v>
      </c>
      <c r="L21" s="49"/>
    </row>
    <row r="22" ht="15.75" customHeight="1" spans="1:12">
      <c r="A22" s="38">
        <v>14</v>
      </c>
      <c r="B22" s="39" t="s">
        <v>772</v>
      </c>
      <c r="C22" s="40" t="s">
        <v>431</v>
      </c>
      <c r="D22" s="40" t="s">
        <v>756</v>
      </c>
      <c r="E22" s="39" t="s">
        <v>98</v>
      </c>
      <c r="F22" s="41">
        <v>65.96</v>
      </c>
      <c r="G22" s="41">
        <v>68.74</v>
      </c>
      <c r="H22" s="41">
        <v>4534.09</v>
      </c>
      <c r="I22" s="41">
        <v>2422.71</v>
      </c>
      <c r="J22" s="41">
        <v>171.5</v>
      </c>
      <c r="K22" s="41">
        <v>390.48</v>
      </c>
      <c r="L22" s="49"/>
    </row>
    <row r="23" ht="15.75" customHeight="1" spans="1:12">
      <c r="A23" s="38">
        <v>15</v>
      </c>
      <c r="B23" s="39" t="s">
        <v>773</v>
      </c>
      <c r="C23" s="40" t="s">
        <v>760</v>
      </c>
      <c r="D23" s="40" t="s">
        <v>761</v>
      </c>
      <c r="E23" s="39" t="s">
        <v>98</v>
      </c>
      <c r="F23" s="41">
        <v>198.9</v>
      </c>
      <c r="G23" s="41">
        <v>21.27</v>
      </c>
      <c r="H23" s="41">
        <v>4230.6</v>
      </c>
      <c r="I23" s="41">
        <v>2613.55</v>
      </c>
      <c r="J23" s="41">
        <v>200.89</v>
      </c>
      <c r="K23" s="41">
        <v>423.66</v>
      </c>
      <c r="L23" s="49"/>
    </row>
    <row r="24" ht="15.75" customHeight="1" spans="1:12">
      <c r="A24" s="38"/>
      <c r="B24" s="39"/>
      <c r="C24" s="40"/>
      <c r="D24" s="40"/>
      <c r="E24" s="39"/>
      <c r="F24" s="41"/>
      <c r="G24" s="41"/>
      <c r="H24" s="41"/>
      <c r="I24" s="41"/>
      <c r="J24" s="41"/>
      <c r="K24" s="41"/>
      <c r="L24" s="49"/>
    </row>
    <row r="25" ht="15.75" customHeight="1" spans="1:12">
      <c r="A25" s="38"/>
      <c r="B25" s="39"/>
      <c r="C25" s="40"/>
      <c r="D25" s="40"/>
      <c r="E25" s="39"/>
      <c r="F25" s="41"/>
      <c r="G25" s="41"/>
      <c r="H25" s="41"/>
      <c r="I25" s="41"/>
      <c r="J25" s="41"/>
      <c r="K25" s="41"/>
      <c r="L25" s="49"/>
    </row>
    <row r="26" ht="15.75" customHeight="1" spans="1:12">
      <c r="A26" s="38"/>
      <c r="B26" s="39"/>
      <c r="C26" s="40"/>
      <c r="D26" s="40"/>
      <c r="E26" s="39"/>
      <c r="F26" s="41"/>
      <c r="G26" s="41"/>
      <c r="H26" s="41"/>
      <c r="I26" s="41"/>
      <c r="J26" s="41"/>
      <c r="K26" s="41"/>
      <c r="L26" s="49"/>
    </row>
    <row r="27" ht="15.75" customHeight="1" spans="1:12">
      <c r="A27" s="42" t="s">
        <v>271</v>
      </c>
      <c r="B27" s="43"/>
      <c r="C27" s="43"/>
      <c r="D27" s="43"/>
      <c r="E27" s="43"/>
      <c r="F27" s="43"/>
      <c r="G27" s="43"/>
      <c r="H27" s="44">
        <v>35734.71</v>
      </c>
      <c r="I27" s="44">
        <v>17601.23</v>
      </c>
      <c r="J27" s="44">
        <v>2896.77</v>
      </c>
      <c r="K27" s="44">
        <v>3078.46</v>
      </c>
      <c r="L27" s="5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zoomScaleSheetLayoutView="60" topLeftCell="A8" workbookViewId="0">
      <selection activeCell="A3" sqref="A3:D3"/>
    </sheetView>
  </sheetViews>
  <sheetFormatPr defaultColWidth="11.247619047619" defaultRowHeight="14.25" outlineLevelCol="4"/>
  <cols>
    <col min="1" max="1" width="11.152380952381" style="1" customWidth="1"/>
    <col min="2" max="2" width="36.6380952380952" style="1" customWidth="1"/>
    <col min="3" max="4" width="20.6571428571429" style="1" customWidth="1"/>
    <col min="5" max="5" width="19.9904761904762" style="1" customWidth="1"/>
    <col min="6" max="16384" width="11.247619047619" style="1"/>
  </cols>
  <sheetData>
    <row r="1" ht="49.6" customHeight="1" spans="1:5">
      <c r="A1" s="2" t="s">
        <v>44</v>
      </c>
      <c r="B1" s="2"/>
      <c r="C1" s="2"/>
      <c r="D1" s="2"/>
      <c r="E1" s="2"/>
    </row>
    <row r="2" ht="23.65" customHeight="1" spans="1:5">
      <c r="A2" s="4" t="s">
        <v>23</v>
      </c>
      <c r="B2" s="4"/>
      <c r="C2" s="4"/>
      <c r="D2" s="4"/>
      <c r="E2" s="4"/>
    </row>
    <row r="3" ht="22.9" customHeight="1" spans="1:5">
      <c r="A3" s="3" t="s">
        <v>774</v>
      </c>
      <c r="B3" s="3"/>
      <c r="C3" s="3"/>
      <c r="D3" s="3"/>
      <c r="E3" s="28" t="s">
        <v>46</v>
      </c>
    </row>
    <row r="4" ht="24.45" customHeight="1" spans="1:5">
      <c r="A4" s="9" t="s">
        <v>16</v>
      </c>
      <c r="B4" s="9" t="s">
        <v>47</v>
      </c>
      <c r="C4" s="9" t="s">
        <v>775</v>
      </c>
      <c r="D4" s="9" t="s">
        <v>776</v>
      </c>
      <c r="E4" s="9" t="s">
        <v>66</v>
      </c>
    </row>
    <row r="5" ht="29" customHeight="1" spans="1:5">
      <c r="A5" s="10" t="s">
        <v>19</v>
      </c>
      <c r="B5" s="11" t="s">
        <v>51</v>
      </c>
      <c r="C5" s="19">
        <v>186283</v>
      </c>
      <c r="D5" s="19" t="s">
        <v>8</v>
      </c>
      <c r="E5" s="16">
        <v>186283.11</v>
      </c>
    </row>
    <row r="6" ht="29" customHeight="1" spans="1:5">
      <c r="A6" s="10" t="s">
        <v>36</v>
      </c>
      <c r="B6" s="11" t="s">
        <v>52</v>
      </c>
      <c r="C6" s="19">
        <v>3325</v>
      </c>
      <c r="D6" s="19" t="s">
        <v>8</v>
      </c>
      <c r="E6" s="16">
        <v>3324.83</v>
      </c>
    </row>
    <row r="7" ht="29" customHeight="1" spans="1:5">
      <c r="A7" s="10" t="s">
        <v>53</v>
      </c>
      <c r="B7" s="11" t="s">
        <v>54</v>
      </c>
      <c r="C7" s="19">
        <v>1995</v>
      </c>
      <c r="D7" s="19" t="s">
        <v>8</v>
      </c>
      <c r="E7" s="16">
        <v>1994.6</v>
      </c>
    </row>
    <row r="8" ht="29" customHeight="1" spans="1:5">
      <c r="A8" s="29" t="s">
        <v>55</v>
      </c>
      <c r="B8" s="11" t="s">
        <v>56</v>
      </c>
      <c r="C8" s="19" t="s">
        <v>8</v>
      </c>
      <c r="D8" s="19" t="s">
        <v>8</v>
      </c>
      <c r="E8" s="16">
        <v>1871.32</v>
      </c>
    </row>
    <row r="9" ht="29" customHeight="1" spans="1:5">
      <c r="A9" s="10" t="s">
        <v>57</v>
      </c>
      <c r="B9" s="11" t="s">
        <v>58</v>
      </c>
      <c r="C9" s="19">
        <v>1330</v>
      </c>
      <c r="D9" s="19" t="s">
        <v>8</v>
      </c>
      <c r="E9" s="16">
        <v>1330.23</v>
      </c>
    </row>
    <row r="10" ht="29" customHeight="1" spans="1:5">
      <c r="A10" s="10" t="s">
        <v>38</v>
      </c>
      <c r="B10" s="11" t="s">
        <v>60</v>
      </c>
      <c r="C10" s="30" t="s">
        <v>61</v>
      </c>
      <c r="D10" s="30" t="s">
        <v>61</v>
      </c>
      <c r="E10" s="16" t="s">
        <v>8</v>
      </c>
    </row>
    <row r="11" ht="29" customHeight="1" spans="1:5">
      <c r="A11" s="10" t="s">
        <v>40</v>
      </c>
      <c r="B11" s="11" t="s">
        <v>39</v>
      </c>
      <c r="C11" s="19">
        <v>9682</v>
      </c>
      <c r="D11" s="19" t="s">
        <v>8</v>
      </c>
      <c r="E11" s="16">
        <v>9682.16</v>
      </c>
    </row>
    <row r="12" ht="29" customHeight="1" spans="1:5">
      <c r="A12" s="10" t="s">
        <v>285</v>
      </c>
      <c r="B12" s="11" t="s">
        <v>41</v>
      </c>
      <c r="C12" s="19">
        <v>17936</v>
      </c>
      <c r="D12" s="19" t="s">
        <v>8</v>
      </c>
      <c r="E12" s="16">
        <v>17936.11</v>
      </c>
    </row>
    <row r="13" ht="29.75" customHeight="1" spans="1:5">
      <c r="A13" s="10" t="s">
        <v>777</v>
      </c>
      <c r="B13" s="10"/>
      <c r="C13" s="10"/>
      <c r="D13" s="10"/>
      <c r="E13" s="16">
        <v>217226.21</v>
      </c>
    </row>
  </sheetData>
  <mergeCells count="4">
    <mergeCell ref="A1:E1"/>
    <mergeCell ref="A2:E2"/>
    <mergeCell ref="A3:D3"/>
    <mergeCell ref="A13:D13"/>
  </mergeCells>
  <printOptions horizontalCentered="1"/>
  <pageMargins left="0.520833333333333" right="0.520833333333333" top="0.3125" bottom="0.3125" header="0.5" footer="0.5"/>
  <pageSetup paperSize="9" scale="9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zoomScaleSheetLayoutView="60" workbookViewId="0">
      <selection activeCell="A3" sqref="A3:D3"/>
    </sheetView>
  </sheetViews>
  <sheetFormatPr defaultColWidth="11.247619047619" defaultRowHeight="14.25" outlineLevelCol="3"/>
  <cols>
    <col min="1" max="1" width="13.152380952381" style="1" customWidth="1"/>
    <col min="2" max="2" width="40.3047619047619" style="1" customWidth="1"/>
    <col min="3" max="3" width="35.8095238095238" style="1" customWidth="1"/>
    <col min="4" max="4" width="18.8190476190476" style="1" customWidth="1"/>
    <col min="5" max="16384" width="11.247619047619" style="1"/>
  </cols>
  <sheetData>
    <row r="1" ht="49.6" customHeight="1" spans="1:4">
      <c r="A1" s="27" t="s">
        <v>778</v>
      </c>
      <c r="B1" s="27"/>
      <c r="C1" s="27"/>
      <c r="D1" s="27"/>
    </row>
    <row r="2" ht="22.9" customHeight="1" spans="1:4">
      <c r="A2" s="4" t="s">
        <v>779</v>
      </c>
      <c r="B2" s="4"/>
      <c r="C2" s="4"/>
      <c r="D2" s="20" t="s">
        <v>780</v>
      </c>
    </row>
    <row r="3" ht="36.65" customHeight="1" spans="1:4">
      <c r="A3" s="10" t="s">
        <v>16</v>
      </c>
      <c r="B3" s="10" t="s">
        <v>71</v>
      </c>
      <c r="C3" s="10" t="s">
        <v>72</v>
      </c>
      <c r="D3" s="10" t="s">
        <v>73</v>
      </c>
    </row>
    <row r="4" ht="30.55" customHeight="1" spans="1:4">
      <c r="A4" s="10" t="s">
        <v>19</v>
      </c>
      <c r="B4" s="11" t="s">
        <v>51</v>
      </c>
      <c r="C4" s="11" t="s">
        <v>8</v>
      </c>
      <c r="D4" s="16">
        <v>186283.11</v>
      </c>
    </row>
    <row r="5" ht="30.55" customHeight="1" spans="1:4">
      <c r="A5" s="10" t="s">
        <v>36</v>
      </c>
      <c r="B5" s="11" t="s">
        <v>52</v>
      </c>
      <c r="C5" s="11" t="s">
        <v>8</v>
      </c>
      <c r="D5" s="16">
        <v>3324.83</v>
      </c>
    </row>
    <row r="6" ht="30.55" customHeight="1" spans="1:4">
      <c r="A6" s="10" t="s">
        <v>53</v>
      </c>
      <c r="B6" s="11" t="s">
        <v>54</v>
      </c>
      <c r="C6" s="11" t="s">
        <v>8</v>
      </c>
      <c r="D6" s="16">
        <v>1994.6</v>
      </c>
    </row>
    <row r="7" ht="30.55" customHeight="1" spans="1:4">
      <c r="A7" s="10" t="s">
        <v>57</v>
      </c>
      <c r="B7" s="11" t="s">
        <v>58</v>
      </c>
      <c r="C7" s="11" t="s">
        <v>8</v>
      </c>
      <c r="D7" s="16">
        <v>1330.23</v>
      </c>
    </row>
    <row r="8" ht="30.55" customHeight="1" spans="1:4">
      <c r="A8" s="10" t="s">
        <v>38</v>
      </c>
      <c r="B8" s="11" t="s">
        <v>60</v>
      </c>
      <c r="C8" s="11" t="s">
        <v>8</v>
      </c>
      <c r="D8" s="16" t="s">
        <v>8</v>
      </c>
    </row>
    <row r="9" ht="30.55" customHeight="1" spans="1:4">
      <c r="A9" s="10" t="s">
        <v>40</v>
      </c>
      <c r="B9" s="11" t="s">
        <v>39</v>
      </c>
      <c r="C9" s="11" t="s">
        <v>8</v>
      </c>
      <c r="D9" s="16">
        <v>9682.16</v>
      </c>
    </row>
    <row r="10" ht="30.55" customHeight="1" spans="1:4">
      <c r="A10" s="10" t="s">
        <v>285</v>
      </c>
      <c r="B10" s="11" t="s">
        <v>41</v>
      </c>
      <c r="C10" s="11" t="s">
        <v>8</v>
      </c>
      <c r="D10" s="16">
        <v>17936.11</v>
      </c>
    </row>
    <row r="11" ht="30.55" customHeight="1" spans="1:4">
      <c r="A11" s="10" t="s">
        <v>777</v>
      </c>
      <c r="B11" s="10"/>
      <c r="C11" s="10"/>
      <c r="D11" s="16">
        <v>217226.21</v>
      </c>
    </row>
  </sheetData>
  <mergeCells count="3">
    <mergeCell ref="A1:D1"/>
    <mergeCell ref="A2:C2"/>
    <mergeCell ref="A11:C11"/>
  </mergeCells>
  <printOptions horizontalCentered="1"/>
  <pageMargins left="0.5625" right="0.5625" top="0.5625" bottom="0.5625" header="0.5" footer="0.5"/>
  <pageSetup paperSize="9" scale="96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2"/>
  <sheetViews>
    <sheetView zoomScaleSheetLayoutView="60" workbookViewId="0">
      <selection activeCell="A3" sqref="A3:D4"/>
    </sheetView>
  </sheetViews>
  <sheetFormatPr defaultColWidth="11.247619047619" defaultRowHeight="14.25"/>
  <cols>
    <col min="1" max="1" width="4.66666666666667" style="1" customWidth="1"/>
    <col min="2" max="2" width="10.8190476190476" style="1" customWidth="1"/>
    <col min="3" max="3" width="23.8095238095238" style="1" customWidth="1"/>
    <col min="4" max="4" width="34.9809523809524" style="1" customWidth="1"/>
    <col min="5" max="5" width="7" style="1" customWidth="1"/>
    <col min="6" max="6" width="8.65714285714286" style="1" customWidth="1"/>
    <col min="7" max="7" width="9.65714285714286" style="1" customWidth="1"/>
    <col min="8" max="8" width="14.6571428571429" style="1" customWidth="1"/>
    <col min="9" max="9" width="13.152380952381" style="1" customWidth="1"/>
    <col min="10" max="11" width="12.8190476190476" style="1" customWidth="1"/>
    <col min="12" max="12" width="7.81904761904762" style="1" customWidth="1"/>
    <col min="13" max="16384" width="11.247619047619" style="1"/>
  </cols>
  <sheetData>
    <row r="1" ht="49.6" customHeight="1" spans="1:12">
      <c r="A1" s="2" t="s">
        <v>781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3.65" customHeight="1" spans="1:12">
      <c r="A2" s="4" t="s">
        <v>782</v>
      </c>
      <c r="B2" s="4"/>
      <c r="C2" s="4"/>
      <c r="D2" s="4"/>
      <c r="E2" s="4"/>
      <c r="F2" s="5" t="s">
        <v>8</v>
      </c>
      <c r="G2" s="6" t="s">
        <v>8</v>
      </c>
      <c r="H2" s="7" t="s">
        <v>8</v>
      </c>
      <c r="I2" s="6" t="s">
        <v>8</v>
      </c>
      <c r="J2" s="20" t="s">
        <v>783</v>
      </c>
      <c r="K2" s="20"/>
      <c r="L2" s="20"/>
    </row>
    <row r="3" ht="18.3" customHeight="1" spans="1:12">
      <c r="A3" s="9" t="s">
        <v>16</v>
      </c>
      <c r="B3" s="9" t="s">
        <v>78</v>
      </c>
      <c r="C3" s="9" t="s">
        <v>79</v>
      </c>
      <c r="D3" s="9" t="s">
        <v>784</v>
      </c>
      <c r="E3" s="9" t="s">
        <v>785</v>
      </c>
      <c r="F3" s="9" t="s">
        <v>82</v>
      </c>
      <c r="G3" s="9" t="s">
        <v>786</v>
      </c>
      <c r="H3" s="9" t="s">
        <v>787</v>
      </c>
      <c r="I3" s="9" t="s">
        <v>55</v>
      </c>
      <c r="J3" s="9"/>
      <c r="K3" s="9"/>
      <c r="L3" s="9" t="s">
        <v>86</v>
      </c>
    </row>
    <row r="4" ht="18.3" customHeight="1" spans="1:12">
      <c r="A4" s="9"/>
      <c r="B4" s="9"/>
      <c r="C4" s="9"/>
      <c r="D4" s="9"/>
      <c r="E4" s="9"/>
      <c r="F4" s="9"/>
      <c r="G4" s="9"/>
      <c r="H4" s="9"/>
      <c r="I4" s="26" t="s">
        <v>87</v>
      </c>
      <c r="J4" s="26" t="s">
        <v>88</v>
      </c>
      <c r="K4" s="9" t="s">
        <v>89</v>
      </c>
      <c r="L4" s="9"/>
    </row>
    <row r="5" ht="18.3" customHeight="1" spans="1:12">
      <c r="A5" s="23" t="s">
        <v>8</v>
      </c>
      <c r="B5" s="23" t="s">
        <v>8</v>
      </c>
      <c r="C5" s="14" t="s">
        <v>788</v>
      </c>
      <c r="D5" s="24" t="s">
        <v>8</v>
      </c>
      <c r="E5" s="24" t="s">
        <v>8</v>
      </c>
      <c r="F5" s="24" t="s">
        <v>8</v>
      </c>
      <c r="G5" s="24" t="s">
        <v>8</v>
      </c>
      <c r="H5" s="25">
        <v>39525</v>
      </c>
      <c r="I5" s="25">
        <v>5835</v>
      </c>
      <c r="J5" s="25">
        <v>341</v>
      </c>
      <c r="K5" s="25">
        <v>1205</v>
      </c>
      <c r="L5" s="11" t="s">
        <v>8</v>
      </c>
    </row>
    <row r="6" ht="45.8" customHeight="1" spans="1:12">
      <c r="A6" s="10" t="s">
        <v>19</v>
      </c>
      <c r="B6" s="10" t="s">
        <v>789</v>
      </c>
      <c r="C6" s="11" t="s">
        <v>790</v>
      </c>
      <c r="D6" s="11" t="s">
        <v>791</v>
      </c>
      <c r="E6" s="10" t="s">
        <v>298</v>
      </c>
      <c r="F6" s="15" t="s">
        <v>40</v>
      </c>
      <c r="G6" s="16">
        <v>3107.1</v>
      </c>
      <c r="H6" s="19">
        <v>12428</v>
      </c>
      <c r="I6" s="19">
        <v>725</v>
      </c>
      <c r="J6" s="19" t="s">
        <v>8</v>
      </c>
      <c r="K6" s="19">
        <v>141</v>
      </c>
      <c r="L6" s="11" t="s">
        <v>8</v>
      </c>
    </row>
    <row r="7" ht="45.8" customHeight="1" spans="1:12">
      <c r="A7" s="10" t="s">
        <v>36</v>
      </c>
      <c r="B7" s="10" t="s">
        <v>792</v>
      </c>
      <c r="C7" s="11" t="s">
        <v>793</v>
      </c>
      <c r="D7" s="11" t="s">
        <v>794</v>
      </c>
      <c r="E7" s="10" t="s">
        <v>170</v>
      </c>
      <c r="F7" s="15" t="s">
        <v>795</v>
      </c>
      <c r="G7" s="16">
        <v>35.79</v>
      </c>
      <c r="H7" s="19">
        <v>7158</v>
      </c>
      <c r="I7" s="19">
        <v>1270</v>
      </c>
      <c r="J7" s="19">
        <v>226</v>
      </c>
      <c r="K7" s="19">
        <v>296</v>
      </c>
      <c r="L7" s="11" t="s">
        <v>8</v>
      </c>
    </row>
    <row r="8" ht="45.8" customHeight="1" spans="1:12">
      <c r="A8" s="10" t="s">
        <v>38</v>
      </c>
      <c r="B8" s="10" t="s">
        <v>796</v>
      </c>
      <c r="C8" s="11" t="s">
        <v>793</v>
      </c>
      <c r="D8" s="11" t="s">
        <v>797</v>
      </c>
      <c r="E8" s="10" t="s">
        <v>170</v>
      </c>
      <c r="F8" s="15" t="s">
        <v>798</v>
      </c>
      <c r="G8" s="16">
        <v>16.54</v>
      </c>
      <c r="H8" s="19">
        <v>1657</v>
      </c>
      <c r="I8" s="19">
        <v>754</v>
      </c>
      <c r="J8" s="19">
        <v>7</v>
      </c>
      <c r="K8" s="19">
        <v>147</v>
      </c>
      <c r="L8" s="11" t="s">
        <v>8</v>
      </c>
    </row>
    <row r="9" ht="45.8" customHeight="1" spans="1:12">
      <c r="A9" s="10" t="s">
        <v>40</v>
      </c>
      <c r="B9" s="10" t="s">
        <v>799</v>
      </c>
      <c r="C9" s="11" t="s">
        <v>793</v>
      </c>
      <c r="D9" s="11" t="s">
        <v>800</v>
      </c>
      <c r="E9" s="10" t="s">
        <v>170</v>
      </c>
      <c r="F9" s="15" t="s">
        <v>801</v>
      </c>
      <c r="G9" s="16">
        <v>13.52</v>
      </c>
      <c r="H9" s="19">
        <v>1808</v>
      </c>
      <c r="I9" s="19">
        <v>821</v>
      </c>
      <c r="J9" s="19">
        <v>7</v>
      </c>
      <c r="K9" s="19">
        <v>161</v>
      </c>
      <c r="L9" s="11" t="s">
        <v>8</v>
      </c>
    </row>
    <row r="10" ht="24.45" customHeight="1" spans="1:12">
      <c r="A10" s="10" t="s">
        <v>285</v>
      </c>
      <c r="B10" s="10" t="s">
        <v>802</v>
      </c>
      <c r="C10" s="11" t="s">
        <v>803</v>
      </c>
      <c r="D10" s="11" t="s">
        <v>804</v>
      </c>
      <c r="E10" s="10" t="s">
        <v>170</v>
      </c>
      <c r="F10" s="15" t="s">
        <v>795</v>
      </c>
      <c r="G10" s="16">
        <v>49.3</v>
      </c>
      <c r="H10" s="19">
        <v>9860</v>
      </c>
      <c r="I10" s="19">
        <v>382</v>
      </c>
      <c r="J10" s="19">
        <v>8</v>
      </c>
      <c r="K10" s="19">
        <v>76</v>
      </c>
      <c r="L10" s="11" t="s">
        <v>8</v>
      </c>
    </row>
    <row r="11" ht="24.45" customHeight="1" spans="1:12">
      <c r="A11" s="10" t="s">
        <v>805</v>
      </c>
      <c r="B11" s="10" t="s">
        <v>806</v>
      </c>
      <c r="C11" s="11" t="s">
        <v>807</v>
      </c>
      <c r="D11" s="11" t="s">
        <v>808</v>
      </c>
      <c r="E11" s="10" t="s">
        <v>183</v>
      </c>
      <c r="F11" s="15" t="s">
        <v>809</v>
      </c>
      <c r="G11" s="16">
        <v>27.4</v>
      </c>
      <c r="H11" s="19">
        <v>219</v>
      </c>
      <c r="I11" s="19">
        <v>78</v>
      </c>
      <c r="J11" s="19" t="s">
        <v>8</v>
      </c>
      <c r="K11" s="19">
        <v>15</v>
      </c>
      <c r="L11" s="11" t="s">
        <v>8</v>
      </c>
    </row>
    <row r="12" ht="24.45" customHeight="1" spans="1:12">
      <c r="A12" s="10" t="s">
        <v>810</v>
      </c>
      <c r="B12" s="10" t="s">
        <v>811</v>
      </c>
      <c r="C12" s="11" t="s">
        <v>812</v>
      </c>
      <c r="D12" s="11" t="s">
        <v>813</v>
      </c>
      <c r="E12" s="10" t="s">
        <v>170</v>
      </c>
      <c r="F12" s="15" t="s">
        <v>814</v>
      </c>
      <c r="G12" s="16">
        <v>3.26</v>
      </c>
      <c r="H12" s="19">
        <v>1347</v>
      </c>
      <c r="I12" s="19">
        <v>281</v>
      </c>
      <c r="J12" s="19" t="s">
        <v>8</v>
      </c>
      <c r="K12" s="19">
        <v>54</v>
      </c>
      <c r="L12" s="11" t="s">
        <v>8</v>
      </c>
    </row>
    <row r="13" ht="24.45" customHeight="1" spans="1:12">
      <c r="A13" s="10" t="s">
        <v>809</v>
      </c>
      <c r="B13" s="10" t="s">
        <v>815</v>
      </c>
      <c r="C13" s="11" t="s">
        <v>812</v>
      </c>
      <c r="D13" s="11" t="s">
        <v>816</v>
      </c>
      <c r="E13" s="10" t="s">
        <v>170</v>
      </c>
      <c r="F13" s="15" t="s">
        <v>817</v>
      </c>
      <c r="G13" s="16">
        <v>4.39</v>
      </c>
      <c r="H13" s="19">
        <v>1372</v>
      </c>
      <c r="I13" s="19">
        <v>197</v>
      </c>
      <c r="J13" s="19" t="s">
        <v>8</v>
      </c>
      <c r="K13" s="19">
        <v>38</v>
      </c>
      <c r="L13" s="11" t="s">
        <v>8</v>
      </c>
    </row>
    <row r="14" ht="35.1" customHeight="1" spans="1:12">
      <c r="A14" s="10" t="s">
        <v>818</v>
      </c>
      <c r="B14" s="10" t="s">
        <v>819</v>
      </c>
      <c r="C14" s="11" t="s">
        <v>820</v>
      </c>
      <c r="D14" s="11" t="s">
        <v>821</v>
      </c>
      <c r="E14" s="10" t="s">
        <v>302</v>
      </c>
      <c r="F14" s="15" t="s">
        <v>822</v>
      </c>
      <c r="G14" s="16">
        <v>90.99</v>
      </c>
      <c r="H14" s="19">
        <v>2184</v>
      </c>
      <c r="I14" s="19">
        <v>435</v>
      </c>
      <c r="J14" s="19" t="s">
        <v>8</v>
      </c>
      <c r="K14" s="19">
        <v>84</v>
      </c>
      <c r="L14" s="11" t="s">
        <v>8</v>
      </c>
    </row>
    <row r="15" ht="24.45" customHeight="1" spans="1:12">
      <c r="A15" s="10" t="s">
        <v>823</v>
      </c>
      <c r="B15" s="10" t="s">
        <v>824</v>
      </c>
      <c r="C15" s="11" t="s">
        <v>825</v>
      </c>
      <c r="D15" s="11" t="s">
        <v>826</v>
      </c>
      <c r="E15" s="10" t="s">
        <v>183</v>
      </c>
      <c r="F15" s="15" t="s">
        <v>809</v>
      </c>
      <c r="G15" s="16">
        <v>21.52</v>
      </c>
      <c r="H15" s="19">
        <v>172</v>
      </c>
      <c r="I15" s="19">
        <v>78</v>
      </c>
      <c r="J15" s="19" t="s">
        <v>8</v>
      </c>
      <c r="K15" s="19">
        <v>15</v>
      </c>
      <c r="L15" s="11" t="s">
        <v>8</v>
      </c>
    </row>
    <row r="16" ht="24.45" customHeight="1" spans="1:12">
      <c r="A16" s="10" t="s">
        <v>827</v>
      </c>
      <c r="B16" s="10" t="s">
        <v>828</v>
      </c>
      <c r="C16" s="11" t="s">
        <v>829</v>
      </c>
      <c r="D16" s="11" t="s">
        <v>830</v>
      </c>
      <c r="E16" s="10" t="s">
        <v>183</v>
      </c>
      <c r="F16" s="15" t="s">
        <v>831</v>
      </c>
      <c r="G16" s="16">
        <v>12.08</v>
      </c>
      <c r="H16" s="19">
        <v>387</v>
      </c>
      <c r="I16" s="19">
        <v>199</v>
      </c>
      <c r="J16" s="19" t="s">
        <v>8</v>
      </c>
      <c r="K16" s="19">
        <v>39</v>
      </c>
      <c r="L16" s="11" t="s">
        <v>8</v>
      </c>
    </row>
    <row r="17" ht="49.6" customHeight="1" spans="1:12">
      <c r="A17" s="2" t="s">
        <v>781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3.65" customHeight="1" spans="1:12">
      <c r="A18" s="4" t="s">
        <v>782</v>
      </c>
      <c r="B18" s="4"/>
      <c r="C18" s="4"/>
      <c r="D18" s="4"/>
      <c r="E18" s="4"/>
      <c r="F18" s="5" t="s">
        <v>8</v>
      </c>
      <c r="G18" s="6" t="s">
        <v>8</v>
      </c>
      <c r="H18" s="7" t="s">
        <v>8</v>
      </c>
      <c r="I18" s="6" t="s">
        <v>8</v>
      </c>
      <c r="J18" s="20" t="s">
        <v>832</v>
      </c>
      <c r="K18" s="20"/>
      <c r="L18" s="20"/>
    </row>
    <row r="19" ht="18.3" customHeight="1" spans="1:12">
      <c r="A19" s="9" t="s">
        <v>16</v>
      </c>
      <c r="B19" s="9" t="s">
        <v>78</v>
      </c>
      <c r="C19" s="9" t="s">
        <v>79</v>
      </c>
      <c r="D19" s="9" t="s">
        <v>784</v>
      </c>
      <c r="E19" s="9" t="s">
        <v>785</v>
      </c>
      <c r="F19" s="9" t="s">
        <v>82</v>
      </c>
      <c r="G19" s="9" t="s">
        <v>786</v>
      </c>
      <c r="H19" s="9" t="s">
        <v>787</v>
      </c>
      <c r="I19" s="9" t="s">
        <v>55</v>
      </c>
      <c r="J19" s="9"/>
      <c r="K19" s="9"/>
      <c r="L19" s="9" t="s">
        <v>86</v>
      </c>
    </row>
    <row r="20" ht="18.3" customHeight="1" spans="1:12">
      <c r="A20" s="9"/>
      <c r="B20" s="9"/>
      <c r="C20" s="9"/>
      <c r="D20" s="9"/>
      <c r="E20" s="9"/>
      <c r="F20" s="9"/>
      <c r="G20" s="9"/>
      <c r="H20" s="9"/>
      <c r="I20" s="26" t="s">
        <v>87</v>
      </c>
      <c r="J20" s="26" t="s">
        <v>88</v>
      </c>
      <c r="K20" s="9" t="s">
        <v>89</v>
      </c>
      <c r="L20" s="9"/>
    </row>
    <row r="21" ht="24.45" customHeight="1" spans="1:12">
      <c r="A21" s="10" t="s">
        <v>833</v>
      </c>
      <c r="B21" s="10" t="s">
        <v>834</v>
      </c>
      <c r="C21" s="11" t="s">
        <v>835</v>
      </c>
      <c r="D21" s="11" t="s">
        <v>836</v>
      </c>
      <c r="E21" s="10" t="s">
        <v>322</v>
      </c>
      <c r="F21" s="15" t="s">
        <v>40</v>
      </c>
      <c r="G21" s="16">
        <v>232.79</v>
      </c>
      <c r="H21" s="19">
        <v>931</v>
      </c>
      <c r="I21" s="19">
        <v>616</v>
      </c>
      <c r="J21" s="19">
        <v>93</v>
      </c>
      <c r="K21" s="19">
        <v>140</v>
      </c>
      <c r="L21" s="11" t="s">
        <v>8</v>
      </c>
    </row>
    <row r="22" ht="18.3" customHeight="1" spans="1:12">
      <c r="A22" s="23" t="s">
        <v>8</v>
      </c>
      <c r="B22" s="23" t="s">
        <v>8</v>
      </c>
      <c r="C22" s="14" t="s">
        <v>837</v>
      </c>
      <c r="D22" s="24" t="s">
        <v>8</v>
      </c>
      <c r="E22" s="24" t="s">
        <v>8</v>
      </c>
      <c r="F22" s="24" t="s">
        <v>8</v>
      </c>
      <c r="G22" s="24" t="s">
        <v>8</v>
      </c>
      <c r="H22" s="25">
        <v>12247</v>
      </c>
      <c r="I22" s="25">
        <v>2478</v>
      </c>
      <c r="J22" s="25">
        <v>21</v>
      </c>
      <c r="K22" s="25">
        <v>485</v>
      </c>
      <c r="L22" s="11" t="s">
        <v>8</v>
      </c>
    </row>
    <row r="23" ht="24.45" customHeight="1" spans="1:12">
      <c r="A23" s="10" t="s">
        <v>838</v>
      </c>
      <c r="B23" s="10" t="s">
        <v>839</v>
      </c>
      <c r="C23" s="11" t="s">
        <v>840</v>
      </c>
      <c r="D23" s="11" t="s">
        <v>841</v>
      </c>
      <c r="E23" s="10" t="s">
        <v>298</v>
      </c>
      <c r="F23" s="15" t="s">
        <v>40</v>
      </c>
      <c r="G23" s="16">
        <v>1132.24</v>
      </c>
      <c r="H23" s="19">
        <v>4529</v>
      </c>
      <c r="I23" s="19">
        <v>986</v>
      </c>
      <c r="J23" s="19" t="s">
        <v>8</v>
      </c>
      <c r="K23" s="19">
        <v>192</v>
      </c>
      <c r="L23" s="11" t="s">
        <v>8</v>
      </c>
    </row>
    <row r="24" ht="45.8" customHeight="1" spans="1:12">
      <c r="A24" s="10" t="s">
        <v>842</v>
      </c>
      <c r="B24" s="10" t="s">
        <v>843</v>
      </c>
      <c r="C24" s="11" t="s">
        <v>793</v>
      </c>
      <c r="D24" s="11" t="s">
        <v>800</v>
      </c>
      <c r="E24" s="10" t="s">
        <v>170</v>
      </c>
      <c r="F24" s="15" t="s">
        <v>844</v>
      </c>
      <c r="G24" s="16">
        <v>13.52</v>
      </c>
      <c r="H24" s="19">
        <v>1417</v>
      </c>
      <c r="I24" s="19">
        <v>643</v>
      </c>
      <c r="J24" s="19">
        <v>5</v>
      </c>
      <c r="K24" s="19">
        <v>126</v>
      </c>
      <c r="L24" s="11" t="s">
        <v>8</v>
      </c>
    </row>
    <row r="25" ht="24.45" customHeight="1" spans="1:12">
      <c r="A25" s="10" t="s">
        <v>845</v>
      </c>
      <c r="B25" s="10" t="s">
        <v>335</v>
      </c>
      <c r="C25" s="11" t="s">
        <v>846</v>
      </c>
      <c r="D25" s="11" t="s">
        <v>847</v>
      </c>
      <c r="E25" s="10" t="s">
        <v>170</v>
      </c>
      <c r="F25" s="15" t="s">
        <v>848</v>
      </c>
      <c r="G25" s="16">
        <v>4.43</v>
      </c>
      <c r="H25" s="19">
        <v>641</v>
      </c>
      <c r="I25" s="19">
        <v>133</v>
      </c>
      <c r="J25" s="19">
        <v>3</v>
      </c>
      <c r="K25" s="19">
        <v>26</v>
      </c>
      <c r="L25" s="11" t="s">
        <v>8</v>
      </c>
    </row>
    <row r="26" ht="24.45" customHeight="1" spans="1:12">
      <c r="A26" s="10" t="s">
        <v>849</v>
      </c>
      <c r="B26" s="10" t="s">
        <v>850</v>
      </c>
      <c r="C26" s="11" t="s">
        <v>851</v>
      </c>
      <c r="D26" s="11" t="s">
        <v>852</v>
      </c>
      <c r="E26" s="10" t="s">
        <v>298</v>
      </c>
      <c r="F26" s="15" t="s">
        <v>809</v>
      </c>
      <c r="G26" s="16">
        <v>695.35</v>
      </c>
      <c r="H26" s="19">
        <v>5563</v>
      </c>
      <c r="I26" s="19">
        <v>666</v>
      </c>
      <c r="J26" s="19">
        <v>13</v>
      </c>
      <c r="K26" s="19">
        <v>132</v>
      </c>
      <c r="L26" s="11" t="s">
        <v>8</v>
      </c>
    </row>
    <row r="27" ht="24.45" customHeight="1" spans="1:12">
      <c r="A27" s="10" t="s">
        <v>853</v>
      </c>
      <c r="B27" s="10" t="s">
        <v>854</v>
      </c>
      <c r="C27" s="11" t="s">
        <v>829</v>
      </c>
      <c r="D27" s="11" t="s">
        <v>830</v>
      </c>
      <c r="E27" s="10" t="s">
        <v>183</v>
      </c>
      <c r="F27" s="15" t="s">
        <v>809</v>
      </c>
      <c r="G27" s="16">
        <v>12.08</v>
      </c>
      <c r="H27" s="19">
        <v>97</v>
      </c>
      <c r="I27" s="19">
        <v>50</v>
      </c>
      <c r="J27" s="19" t="s">
        <v>8</v>
      </c>
      <c r="K27" s="19">
        <v>10</v>
      </c>
      <c r="L27" s="11" t="s">
        <v>8</v>
      </c>
    </row>
    <row r="28" ht="18.3" customHeight="1" spans="1:12">
      <c r="A28" s="23" t="s">
        <v>8</v>
      </c>
      <c r="B28" s="23" t="s">
        <v>8</v>
      </c>
      <c r="C28" s="14" t="s">
        <v>855</v>
      </c>
      <c r="D28" s="24" t="s">
        <v>8</v>
      </c>
      <c r="E28" s="24" t="s">
        <v>8</v>
      </c>
      <c r="F28" s="24" t="s">
        <v>8</v>
      </c>
      <c r="G28" s="24" t="s">
        <v>8</v>
      </c>
      <c r="H28" s="25">
        <v>1933</v>
      </c>
      <c r="I28" s="25">
        <v>651</v>
      </c>
      <c r="J28" s="25">
        <v>4</v>
      </c>
      <c r="K28" s="25">
        <v>127</v>
      </c>
      <c r="L28" s="11" t="s">
        <v>8</v>
      </c>
    </row>
    <row r="29" ht="88.55" customHeight="1" spans="1:12">
      <c r="A29" s="10" t="s">
        <v>856</v>
      </c>
      <c r="B29" s="10" t="s">
        <v>415</v>
      </c>
      <c r="C29" s="11" t="s">
        <v>857</v>
      </c>
      <c r="D29" s="11" t="s">
        <v>858</v>
      </c>
      <c r="E29" s="10" t="s">
        <v>170</v>
      </c>
      <c r="F29" s="15" t="s">
        <v>859</v>
      </c>
      <c r="G29" s="16">
        <v>17.18</v>
      </c>
      <c r="H29" s="19">
        <v>447</v>
      </c>
      <c r="I29" s="19">
        <v>212</v>
      </c>
      <c r="J29" s="19">
        <v>3</v>
      </c>
      <c r="K29" s="19">
        <v>42</v>
      </c>
      <c r="L29" s="11" t="s">
        <v>8</v>
      </c>
    </row>
    <row r="30" ht="88.55" customHeight="1" spans="1:12">
      <c r="A30" s="10" t="s">
        <v>860</v>
      </c>
      <c r="B30" s="10" t="s">
        <v>861</v>
      </c>
      <c r="C30" s="11" t="s">
        <v>857</v>
      </c>
      <c r="D30" s="11" t="s">
        <v>862</v>
      </c>
      <c r="E30" s="10" t="s">
        <v>170</v>
      </c>
      <c r="F30" s="15" t="s">
        <v>863</v>
      </c>
      <c r="G30" s="16">
        <v>43.05</v>
      </c>
      <c r="H30" s="19">
        <v>1292</v>
      </c>
      <c r="I30" s="19">
        <v>409</v>
      </c>
      <c r="J30" s="19" t="s">
        <v>8</v>
      </c>
      <c r="K30" s="19">
        <v>80</v>
      </c>
      <c r="L30" s="11" t="s">
        <v>8</v>
      </c>
    </row>
    <row r="31" ht="49.6" customHeight="1" spans="1:12">
      <c r="A31" s="2" t="s">
        <v>781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3.65" customHeight="1" spans="1:12">
      <c r="A32" s="4" t="s">
        <v>782</v>
      </c>
      <c r="B32" s="4"/>
      <c r="C32" s="4"/>
      <c r="D32" s="4"/>
      <c r="E32" s="4"/>
      <c r="F32" s="5" t="s">
        <v>8</v>
      </c>
      <c r="G32" s="6" t="s">
        <v>8</v>
      </c>
      <c r="H32" s="7" t="s">
        <v>8</v>
      </c>
      <c r="I32" s="6" t="s">
        <v>8</v>
      </c>
      <c r="J32" s="20" t="s">
        <v>864</v>
      </c>
      <c r="K32" s="20"/>
      <c r="L32" s="20"/>
    </row>
    <row r="33" ht="18.3" customHeight="1" spans="1:12">
      <c r="A33" s="9" t="s">
        <v>16</v>
      </c>
      <c r="B33" s="9" t="s">
        <v>78</v>
      </c>
      <c r="C33" s="9" t="s">
        <v>79</v>
      </c>
      <c r="D33" s="9" t="s">
        <v>784</v>
      </c>
      <c r="E33" s="9" t="s">
        <v>785</v>
      </c>
      <c r="F33" s="9" t="s">
        <v>82</v>
      </c>
      <c r="G33" s="9" t="s">
        <v>786</v>
      </c>
      <c r="H33" s="9" t="s">
        <v>787</v>
      </c>
      <c r="I33" s="9" t="s">
        <v>55</v>
      </c>
      <c r="J33" s="9"/>
      <c r="K33" s="9"/>
      <c r="L33" s="9" t="s">
        <v>86</v>
      </c>
    </row>
    <row r="34" ht="18.3" customHeight="1" spans="1:12">
      <c r="A34" s="9"/>
      <c r="B34" s="9"/>
      <c r="C34" s="9"/>
      <c r="D34" s="9"/>
      <c r="E34" s="9"/>
      <c r="F34" s="9"/>
      <c r="G34" s="9"/>
      <c r="H34" s="9"/>
      <c r="I34" s="26" t="s">
        <v>87</v>
      </c>
      <c r="J34" s="26" t="s">
        <v>88</v>
      </c>
      <c r="K34" s="9" t="s">
        <v>89</v>
      </c>
      <c r="L34" s="9"/>
    </row>
    <row r="35" ht="24.45" customHeight="1" spans="1:12">
      <c r="A35" s="10" t="s">
        <v>865</v>
      </c>
      <c r="B35" s="10" t="s">
        <v>866</v>
      </c>
      <c r="C35" s="11" t="s">
        <v>867</v>
      </c>
      <c r="D35" s="11" t="s">
        <v>868</v>
      </c>
      <c r="E35" s="10" t="s">
        <v>183</v>
      </c>
      <c r="F35" s="15" t="s">
        <v>40</v>
      </c>
      <c r="G35" s="16">
        <v>48.8</v>
      </c>
      <c r="H35" s="19">
        <v>195</v>
      </c>
      <c r="I35" s="19">
        <v>30</v>
      </c>
      <c r="J35" s="19">
        <v>1</v>
      </c>
      <c r="K35" s="19">
        <v>6</v>
      </c>
      <c r="L35" s="11" t="s">
        <v>8</v>
      </c>
    </row>
    <row r="36" ht="18.3" customHeight="1" spans="1:12">
      <c r="A36" s="23" t="s">
        <v>8</v>
      </c>
      <c r="B36" s="23" t="s">
        <v>8</v>
      </c>
      <c r="C36" s="14" t="s">
        <v>869</v>
      </c>
      <c r="D36" s="24" t="s">
        <v>8</v>
      </c>
      <c r="E36" s="24" t="s">
        <v>8</v>
      </c>
      <c r="F36" s="24" t="s">
        <v>8</v>
      </c>
      <c r="G36" s="24" t="s">
        <v>8</v>
      </c>
      <c r="H36" s="25">
        <v>46061</v>
      </c>
      <c r="I36" s="25">
        <v>9371</v>
      </c>
      <c r="J36" s="25">
        <v>222</v>
      </c>
      <c r="K36" s="25">
        <v>1866</v>
      </c>
      <c r="L36" s="11" t="s">
        <v>8</v>
      </c>
    </row>
    <row r="37" ht="45.8" customHeight="1" spans="1:12">
      <c r="A37" s="10" t="s">
        <v>870</v>
      </c>
      <c r="B37" s="10" t="s">
        <v>871</v>
      </c>
      <c r="C37" s="11" t="s">
        <v>790</v>
      </c>
      <c r="D37" s="11" t="s">
        <v>872</v>
      </c>
      <c r="E37" s="10" t="s">
        <v>298</v>
      </c>
      <c r="F37" s="15" t="s">
        <v>19</v>
      </c>
      <c r="G37" s="16">
        <v>3557.1</v>
      </c>
      <c r="H37" s="19">
        <v>3557</v>
      </c>
      <c r="I37" s="19">
        <v>181</v>
      </c>
      <c r="J37" s="19" t="s">
        <v>8</v>
      </c>
      <c r="K37" s="19">
        <v>35</v>
      </c>
      <c r="L37" s="11" t="s">
        <v>8</v>
      </c>
    </row>
    <row r="38" ht="56.5" customHeight="1" spans="1:12">
      <c r="A38" s="10" t="s">
        <v>873</v>
      </c>
      <c r="B38" s="10" t="s">
        <v>874</v>
      </c>
      <c r="C38" s="11" t="s">
        <v>793</v>
      </c>
      <c r="D38" s="11" t="s">
        <v>875</v>
      </c>
      <c r="E38" s="10" t="s">
        <v>170</v>
      </c>
      <c r="F38" s="15" t="s">
        <v>876</v>
      </c>
      <c r="G38" s="16">
        <v>38.21</v>
      </c>
      <c r="H38" s="19">
        <v>1911</v>
      </c>
      <c r="I38" s="19">
        <v>626</v>
      </c>
      <c r="J38" s="19">
        <v>24</v>
      </c>
      <c r="K38" s="19">
        <v>127</v>
      </c>
      <c r="L38" s="11" t="s">
        <v>8</v>
      </c>
    </row>
    <row r="39" ht="56.5" customHeight="1" spans="1:12">
      <c r="A39" s="10" t="s">
        <v>877</v>
      </c>
      <c r="B39" s="10" t="s">
        <v>878</v>
      </c>
      <c r="C39" s="11" t="s">
        <v>793</v>
      </c>
      <c r="D39" s="11" t="s">
        <v>879</v>
      </c>
      <c r="E39" s="10" t="s">
        <v>170</v>
      </c>
      <c r="F39" s="15" t="s">
        <v>880</v>
      </c>
      <c r="G39" s="16">
        <v>14.13</v>
      </c>
      <c r="H39" s="19">
        <v>2267</v>
      </c>
      <c r="I39" s="19">
        <v>931</v>
      </c>
      <c r="J39" s="19">
        <v>11</v>
      </c>
      <c r="K39" s="19">
        <v>183</v>
      </c>
      <c r="L39" s="11" t="s">
        <v>8</v>
      </c>
    </row>
    <row r="40" ht="56.5" customHeight="1" spans="1:12">
      <c r="A40" s="10" t="s">
        <v>822</v>
      </c>
      <c r="B40" s="10" t="s">
        <v>881</v>
      </c>
      <c r="C40" s="11" t="s">
        <v>793</v>
      </c>
      <c r="D40" s="11" t="s">
        <v>882</v>
      </c>
      <c r="E40" s="10" t="s">
        <v>170</v>
      </c>
      <c r="F40" s="15" t="s">
        <v>883</v>
      </c>
      <c r="G40" s="16">
        <v>10.41</v>
      </c>
      <c r="H40" s="19">
        <v>2132</v>
      </c>
      <c r="I40" s="19">
        <v>862</v>
      </c>
      <c r="J40" s="19">
        <v>10</v>
      </c>
      <c r="K40" s="19">
        <v>170</v>
      </c>
      <c r="L40" s="11" t="s">
        <v>8</v>
      </c>
    </row>
    <row r="41" ht="24.45" customHeight="1" spans="1:12">
      <c r="A41" s="10" t="s">
        <v>884</v>
      </c>
      <c r="B41" s="10" t="s">
        <v>885</v>
      </c>
      <c r="C41" s="11" t="s">
        <v>803</v>
      </c>
      <c r="D41" s="11" t="s">
        <v>886</v>
      </c>
      <c r="E41" s="10" t="s">
        <v>170</v>
      </c>
      <c r="F41" s="15" t="s">
        <v>876</v>
      </c>
      <c r="G41" s="16">
        <v>71.6</v>
      </c>
      <c r="H41" s="19">
        <v>3580</v>
      </c>
      <c r="I41" s="19">
        <v>119</v>
      </c>
      <c r="J41" s="19">
        <v>3</v>
      </c>
      <c r="K41" s="19">
        <v>24</v>
      </c>
      <c r="L41" s="11" t="s">
        <v>8</v>
      </c>
    </row>
    <row r="42" ht="24.45" customHeight="1" spans="1:12">
      <c r="A42" s="10" t="s">
        <v>859</v>
      </c>
      <c r="B42" s="10" t="s">
        <v>887</v>
      </c>
      <c r="C42" s="11" t="s">
        <v>807</v>
      </c>
      <c r="D42" s="11" t="s">
        <v>888</v>
      </c>
      <c r="E42" s="10" t="s">
        <v>183</v>
      </c>
      <c r="F42" s="15" t="s">
        <v>36</v>
      </c>
      <c r="G42" s="16">
        <v>36.55</v>
      </c>
      <c r="H42" s="19">
        <v>73</v>
      </c>
      <c r="I42" s="19">
        <v>26</v>
      </c>
      <c r="J42" s="19" t="s">
        <v>8</v>
      </c>
      <c r="K42" s="19">
        <v>5</v>
      </c>
      <c r="L42" s="11" t="s">
        <v>8</v>
      </c>
    </row>
    <row r="43" ht="24.45" customHeight="1" spans="1:12">
      <c r="A43" s="10" t="s">
        <v>889</v>
      </c>
      <c r="B43" s="10" t="s">
        <v>890</v>
      </c>
      <c r="C43" s="11" t="s">
        <v>812</v>
      </c>
      <c r="D43" s="11" t="s">
        <v>813</v>
      </c>
      <c r="E43" s="10" t="s">
        <v>170</v>
      </c>
      <c r="F43" s="15" t="s">
        <v>891</v>
      </c>
      <c r="G43" s="16">
        <v>3.26</v>
      </c>
      <c r="H43" s="19">
        <v>2077</v>
      </c>
      <c r="I43" s="19">
        <v>433</v>
      </c>
      <c r="J43" s="19" t="s">
        <v>8</v>
      </c>
      <c r="K43" s="19">
        <v>83</v>
      </c>
      <c r="L43" s="11" t="s">
        <v>8</v>
      </c>
    </row>
    <row r="44" ht="24.45" customHeight="1" spans="1:12">
      <c r="A44" s="10" t="s">
        <v>892</v>
      </c>
      <c r="B44" s="10" t="s">
        <v>893</v>
      </c>
      <c r="C44" s="11" t="s">
        <v>812</v>
      </c>
      <c r="D44" s="11" t="s">
        <v>816</v>
      </c>
      <c r="E44" s="10" t="s">
        <v>170</v>
      </c>
      <c r="F44" s="15" t="s">
        <v>894</v>
      </c>
      <c r="G44" s="16">
        <v>4.39</v>
      </c>
      <c r="H44" s="19">
        <v>2192</v>
      </c>
      <c r="I44" s="19">
        <v>315</v>
      </c>
      <c r="J44" s="19" t="s">
        <v>8</v>
      </c>
      <c r="K44" s="19">
        <v>60</v>
      </c>
      <c r="L44" s="11" t="s">
        <v>8</v>
      </c>
    </row>
    <row r="45" ht="49.6" customHeight="1" spans="1:12">
      <c r="A45" s="2" t="s">
        <v>781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23.65" customHeight="1" spans="1:12">
      <c r="A46" s="4" t="s">
        <v>782</v>
      </c>
      <c r="B46" s="4"/>
      <c r="C46" s="4"/>
      <c r="D46" s="4"/>
      <c r="E46" s="4"/>
      <c r="F46" s="5" t="s">
        <v>8</v>
      </c>
      <c r="G46" s="6" t="s">
        <v>8</v>
      </c>
      <c r="H46" s="7" t="s">
        <v>8</v>
      </c>
      <c r="I46" s="6" t="s">
        <v>8</v>
      </c>
      <c r="J46" s="20" t="s">
        <v>895</v>
      </c>
      <c r="K46" s="20"/>
      <c r="L46" s="20"/>
    </row>
    <row r="47" ht="18.3" customHeight="1" spans="1:12">
      <c r="A47" s="9" t="s">
        <v>16</v>
      </c>
      <c r="B47" s="9" t="s">
        <v>78</v>
      </c>
      <c r="C47" s="9" t="s">
        <v>79</v>
      </c>
      <c r="D47" s="9" t="s">
        <v>784</v>
      </c>
      <c r="E47" s="9" t="s">
        <v>785</v>
      </c>
      <c r="F47" s="9" t="s">
        <v>82</v>
      </c>
      <c r="G47" s="9" t="s">
        <v>786</v>
      </c>
      <c r="H47" s="9" t="s">
        <v>787</v>
      </c>
      <c r="I47" s="9" t="s">
        <v>55</v>
      </c>
      <c r="J47" s="9"/>
      <c r="K47" s="9"/>
      <c r="L47" s="9" t="s">
        <v>86</v>
      </c>
    </row>
    <row r="48" ht="18.3" customHeight="1" spans="1:12">
      <c r="A48" s="9"/>
      <c r="B48" s="9"/>
      <c r="C48" s="9"/>
      <c r="D48" s="9"/>
      <c r="E48" s="9"/>
      <c r="F48" s="9"/>
      <c r="G48" s="9"/>
      <c r="H48" s="9"/>
      <c r="I48" s="26" t="s">
        <v>87</v>
      </c>
      <c r="J48" s="26" t="s">
        <v>88</v>
      </c>
      <c r="K48" s="9" t="s">
        <v>89</v>
      </c>
      <c r="L48" s="9"/>
    </row>
    <row r="49" ht="45.8" customHeight="1" spans="1:12">
      <c r="A49" s="10" t="s">
        <v>896</v>
      </c>
      <c r="B49" s="10" t="s">
        <v>897</v>
      </c>
      <c r="C49" s="11" t="s">
        <v>898</v>
      </c>
      <c r="D49" s="11" t="s">
        <v>899</v>
      </c>
      <c r="E49" s="10" t="s">
        <v>302</v>
      </c>
      <c r="F49" s="15" t="s">
        <v>849</v>
      </c>
      <c r="G49" s="16">
        <v>88.99</v>
      </c>
      <c r="H49" s="19">
        <v>1424</v>
      </c>
      <c r="I49" s="19">
        <v>102</v>
      </c>
      <c r="J49" s="19" t="s">
        <v>8</v>
      </c>
      <c r="K49" s="19">
        <v>20</v>
      </c>
      <c r="L49" s="11" t="s">
        <v>8</v>
      </c>
    </row>
    <row r="50" ht="35.1" customHeight="1" spans="1:12">
      <c r="A50" s="10" t="s">
        <v>863</v>
      </c>
      <c r="B50" s="10" t="s">
        <v>900</v>
      </c>
      <c r="C50" s="11" t="s">
        <v>898</v>
      </c>
      <c r="D50" s="11" t="s">
        <v>901</v>
      </c>
      <c r="E50" s="10" t="s">
        <v>302</v>
      </c>
      <c r="F50" s="15" t="s">
        <v>889</v>
      </c>
      <c r="G50" s="16">
        <v>163.17</v>
      </c>
      <c r="H50" s="19">
        <v>4406</v>
      </c>
      <c r="I50" s="19">
        <v>226</v>
      </c>
      <c r="J50" s="19" t="s">
        <v>8</v>
      </c>
      <c r="K50" s="19">
        <v>44</v>
      </c>
      <c r="L50" s="11" t="s">
        <v>8</v>
      </c>
    </row>
    <row r="51" ht="35.1" customHeight="1" spans="1:12">
      <c r="A51" s="10" t="s">
        <v>902</v>
      </c>
      <c r="B51" s="10" t="s">
        <v>903</v>
      </c>
      <c r="C51" s="11" t="s">
        <v>898</v>
      </c>
      <c r="D51" s="11" t="s">
        <v>904</v>
      </c>
      <c r="E51" s="10" t="s">
        <v>170</v>
      </c>
      <c r="F51" s="15" t="s">
        <v>905</v>
      </c>
      <c r="G51" s="16">
        <v>85.78</v>
      </c>
      <c r="H51" s="19">
        <v>3929</v>
      </c>
      <c r="I51" s="19">
        <v>483</v>
      </c>
      <c r="J51" s="19" t="s">
        <v>8</v>
      </c>
      <c r="K51" s="19">
        <v>94</v>
      </c>
      <c r="L51" s="11" t="s">
        <v>8</v>
      </c>
    </row>
    <row r="52" ht="45.8" customHeight="1" spans="1:12">
      <c r="A52" s="10" t="s">
        <v>831</v>
      </c>
      <c r="B52" s="10" t="s">
        <v>906</v>
      </c>
      <c r="C52" s="11" t="s">
        <v>898</v>
      </c>
      <c r="D52" s="11" t="s">
        <v>907</v>
      </c>
      <c r="E52" s="10" t="s">
        <v>170</v>
      </c>
      <c r="F52" s="15" t="s">
        <v>884</v>
      </c>
      <c r="G52" s="16">
        <v>50.49</v>
      </c>
      <c r="H52" s="19">
        <v>1262</v>
      </c>
      <c r="I52" s="19">
        <v>380</v>
      </c>
      <c r="J52" s="19" t="s">
        <v>8</v>
      </c>
      <c r="K52" s="19">
        <v>74</v>
      </c>
      <c r="L52" s="11" t="s">
        <v>8</v>
      </c>
    </row>
    <row r="53" ht="35.1" customHeight="1" spans="1:12">
      <c r="A53" s="10" t="s">
        <v>908</v>
      </c>
      <c r="B53" s="10" t="s">
        <v>909</v>
      </c>
      <c r="C53" s="11" t="s">
        <v>898</v>
      </c>
      <c r="D53" s="11" t="s">
        <v>910</v>
      </c>
      <c r="E53" s="10" t="s">
        <v>170</v>
      </c>
      <c r="F53" s="15" t="s">
        <v>911</v>
      </c>
      <c r="G53" s="16">
        <v>71.56</v>
      </c>
      <c r="H53" s="19">
        <v>680</v>
      </c>
      <c r="I53" s="19">
        <v>258</v>
      </c>
      <c r="J53" s="19" t="s">
        <v>8</v>
      </c>
      <c r="K53" s="19">
        <v>50</v>
      </c>
      <c r="L53" s="11" t="s">
        <v>8</v>
      </c>
    </row>
    <row r="54" ht="35.1" customHeight="1" spans="1:12">
      <c r="A54" s="10" t="s">
        <v>912</v>
      </c>
      <c r="B54" s="10" t="s">
        <v>913</v>
      </c>
      <c r="C54" s="11" t="s">
        <v>898</v>
      </c>
      <c r="D54" s="11" t="s">
        <v>914</v>
      </c>
      <c r="E54" s="10" t="s">
        <v>302</v>
      </c>
      <c r="F54" s="15" t="s">
        <v>19</v>
      </c>
      <c r="G54" s="16">
        <v>2049.24</v>
      </c>
      <c r="H54" s="19">
        <v>2049</v>
      </c>
      <c r="I54" s="19">
        <v>22</v>
      </c>
      <c r="J54" s="19" t="s">
        <v>8</v>
      </c>
      <c r="K54" s="19">
        <v>4</v>
      </c>
      <c r="L54" s="11" t="s">
        <v>8</v>
      </c>
    </row>
    <row r="55" ht="45.8" customHeight="1" spans="1:12">
      <c r="A55" s="10" t="s">
        <v>915</v>
      </c>
      <c r="B55" s="10" t="s">
        <v>916</v>
      </c>
      <c r="C55" s="11" t="s">
        <v>898</v>
      </c>
      <c r="D55" s="11" t="s">
        <v>917</v>
      </c>
      <c r="E55" s="10" t="s">
        <v>302</v>
      </c>
      <c r="F55" s="15" t="s">
        <v>40</v>
      </c>
      <c r="G55" s="16">
        <v>107.69</v>
      </c>
      <c r="H55" s="19">
        <v>431</v>
      </c>
      <c r="I55" s="19">
        <v>95</v>
      </c>
      <c r="J55" s="19" t="s">
        <v>8</v>
      </c>
      <c r="K55" s="19">
        <v>18</v>
      </c>
      <c r="L55" s="11" t="s">
        <v>8</v>
      </c>
    </row>
    <row r="56" ht="35.1" customHeight="1" spans="1:12">
      <c r="A56" s="10" t="s">
        <v>918</v>
      </c>
      <c r="B56" s="10" t="s">
        <v>919</v>
      </c>
      <c r="C56" s="11" t="s">
        <v>898</v>
      </c>
      <c r="D56" s="11" t="s">
        <v>920</v>
      </c>
      <c r="E56" s="10" t="s">
        <v>302</v>
      </c>
      <c r="F56" s="15" t="s">
        <v>805</v>
      </c>
      <c r="G56" s="16">
        <v>153.14</v>
      </c>
      <c r="H56" s="19">
        <v>919</v>
      </c>
      <c r="I56" s="19">
        <v>142</v>
      </c>
      <c r="J56" s="19" t="s">
        <v>8</v>
      </c>
      <c r="K56" s="19">
        <v>28</v>
      </c>
      <c r="L56" s="11" t="s">
        <v>8</v>
      </c>
    </row>
    <row r="57" ht="45.8" customHeight="1" spans="1:12">
      <c r="A57" s="10" t="s">
        <v>921</v>
      </c>
      <c r="B57" s="10" t="s">
        <v>922</v>
      </c>
      <c r="C57" s="11" t="s">
        <v>898</v>
      </c>
      <c r="D57" s="11" t="s">
        <v>923</v>
      </c>
      <c r="E57" s="10" t="s">
        <v>302</v>
      </c>
      <c r="F57" s="15" t="s">
        <v>285</v>
      </c>
      <c r="G57" s="16">
        <v>209.54</v>
      </c>
      <c r="H57" s="19">
        <v>1048</v>
      </c>
      <c r="I57" s="19">
        <v>183</v>
      </c>
      <c r="J57" s="19" t="s">
        <v>8</v>
      </c>
      <c r="K57" s="19">
        <v>36</v>
      </c>
      <c r="L57" s="11" t="s">
        <v>8</v>
      </c>
    </row>
    <row r="58" ht="49.6" customHeight="1" spans="1:12">
      <c r="A58" s="2" t="s">
        <v>781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3.65" customHeight="1" spans="1:12">
      <c r="A59" s="4" t="s">
        <v>782</v>
      </c>
      <c r="B59" s="4"/>
      <c r="C59" s="4"/>
      <c r="D59" s="4"/>
      <c r="E59" s="4"/>
      <c r="F59" s="5" t="s">
        <v>8</v>
      </c>
      <c r="G59" s="6" t="s">
        <v>8</v>
      </c>
      <c r="H59" s="7" t="s">
        <v>8</v>
      </c>
      <c r="I59" s="6" t="s">
        <v>8</v>
      </c>
      <c r="J59" s="20" t="s">
        <v>924</v>
      </c>
      <c r="K59" s="20"/>
      <c r="L59" s="20"/>
    </row>
    <row r="60" ht="18.3" customHeight="1" spans="1:12">
      <c r="A60" s="9" t="s">
        <v>16</v>
      </c>
      <c r="B60" s="9" t="s">
        <v>78</v>
      </c>
      <c r="C60" s="9" t="s">
        <v>79</v>
      </c>
      <c r="D60" s="9" t="s">
        <v>784</v>
      </c>
      <c r="E60" s="9" t="s">
        <v>785</v>
      </c>
      <c r="F60" s="9" t="s">
        <v>82</v>
      </c>
      <c r="G60" s="9" t="s">
        <v>786</v>
      </c>
      <c r="H60" s="9" t="s">
        <v>787</v>
      </c>
      <c r="I60" s="9" t="s">
        <v>55</v>
      </c>
      <c r="J60" s="9"/>
      <c r="K60" s="9"/>
      <c r="L60" s="9" t="s">
        <v>86</v>
      </c>
    </row>
    <row r="61" ht="18.3" customHeight="1" spans="1:12">
      <c r="A61" s="9"/>
      <c r="B61" s="9"/>
      <c r="C61" s="9"/>
      <c r="D61" s="9"/>
      <c r="E61" s="9"/>
      <c r="F61" s="9"/>
      <c r="G61" s="9"/>
      <c r="H61" s="9"/>
      <c r="I61" s="26" t="s">
        <v>87</v>
      </c>
      <c r="J61" s="26" t="s">
        <v>88</v>
      </c>
      <c r="K61" s="9" t="s">
        <v>89</v>
      </c>
      <c r="L61" s="9"/>
    </row>
    <row r="62" ht="45.8" customHeight="1" spans="1:12">
      <c r="A62" s="10" t="s">
        <v>925</v>
      </c>
      <c r="B62" s="10" t="s">
        <v>926</v>
      </c>
      <c r="C62" s="11" t="s">
        <v>898</v>
      </c>
      <c r="D62" s="11" t="s">
        <v>927</v>
      </c>
      <c r="E62" s="10" t="s">
        <v>302</v>
      </c>
      <c r="F62" s="15" t="s">
        <v>827</v>
      </c>
      <c r="G62" s="16">
        <v>97.72</v>
      </c>
      <c r="H62" s="19">
        <v>1075</v>
      </c>
      <c r="I62" s="19">
        <v>171</v>
      </c>
      <c r="J62" s="19" t="s">
        <v>8</v>
      </c>
      <c r="K62" s="19">
        <v>33</v>
      </c>
      <c r="L62" s="11" t="s">
        <v>8</v>
      </c>
    </row>
    <row r="63" ht="45.8" customHeight="1" spans="1:12">
      <c r="A63" s="10" t="s">
        <v>928</v>
      </c>
      <c r="B63" s="10" t="s">
        <v>929</v>
      </c>
      <c r="C63" s="11" t="s">
        <v>898</v>
      </c>
      <c r="D63" s="11" t="s">
        <v>930</v>
      </c>
      <c r="E63" s="10" t="s">
        <v>302</v>
      </c>
      <c r="F63" s="15" t="s">
        <v>36</v>
      </c>
      <c r="G63" s="16">
        <v>534.24</v>
      </c>
      <c r="H63" s="19">
        <v>1068</v>
      </c>
      <c r="I63" s="19">
        <v>43</v>
      </c>
      <c r="J63" s="19" t="s">
        <v>8</v>
      </c>
      <c r="K63" s="19">
        <v>8</v>
      </c>
      <c r="L63" s="11" t="s">
        <v>8</v>
      </c>
    </row>
    <row r="64" ht="35.1" customHeight="1" spans="1:12">
      <c r="A64" s="10" t="s">
        <v>931</v>
      </c>
      <c r="B64" s="10" t="s">
        <v>932</v>
      </c>
      <c r="C64" s="11" t="s">
        <v>933</v>
      </c>
      <c r="D64" s="11" t="s">
        <v>934</v>
      </c>
      <c r="E64" s="10" t="s">
        <v>183</v>
      </c>
      <c r="F64" s="15" t="s">
        <v>884</v>
      </c>
      <c r="G64" s="16">
        <v>157.15</v>
      </c>
      <c r="H64" s="19">
        <v>3929</v>
      </c>
      <c r="I64" s="19">
        <v>699</v>
      </c>
      <c r="J64" s="19" t="s">
        <v>8</v>
      </c>
      <c r="K64" s="19">
        <v>136</v>
      </c>
      <c r="L64" s="11" t="s">
        <v>8</v>
      </c>
    </row>
    <row r="65" ht="24.45" customHeight="1" spans="1:12">
      <c r="A65" s="10" t="s">
        <v>935</v>
      </c>
      <c r="B65" s="10" t="s">
        <v>936</v>
      </c>
      <c r="C65" s="11" t="s">
        <v>937</v>
      </c>
      <c r="D65" s="11" t="s">
        <v>938</v>
      </c>
      <c r="E65" s="10" t="s">
        <v>298</v>
      </c>
      <c r="F65" s="15" t="s">
        <v>19</v>
      </c>
      <c r="G65" s="16">
        <v>175.04</v>
      </c>
      <c r="H65" s="19">
        <v>175</v>
      </c>
      <c r="I65" s="19">
        <v>32</v>
      </c>
      <c r="J65" s="19" t="s">
        <v>8</v>
      </c>
      <c r="K65" s="19">
        <v>6</v>
      </c>
      <c r="L65" s="11" t="s">
        <v>8</v>
      </c>
    </row>
    <row r="66" ht="24.45" customHeight="1" spans="1:12">
      <c r="A66" s="10" t="s">
        <v>939</v>
      </c>
      <c r="B66" s="10" t="s">
        <v>940</v>
      </c>
      <c r="C66" s="11" t="s">
        <v>941</v>
      </c>
      <c r="D66" s="11" t="s">
        <v>942</v>
      </c>
      <c r="E66" s="10" t="s">
        <v>183</v>
      </c>
      <c r="F66" s="15" t="s">
        <v>285</v>
      </c>
      <c r="G66" s="16">
        <v>18.88</v>
      </c>
      <c r="H66" s="19">
        <v>94</v>
      </c>
      <c r="I66" s="19">
        <v>37</v>
      </c>
      <c r="J66" s="19" t="s">
        <v>8</v>
      </c>
      <c r="K66" s="19">
        <v>7</v>
      </c>
      <c r="L66" s="11" t="s">
        <v>8</v>
      </c>
    </row>
    <row r="67" ht="24.45" customHeight="1" spans="1:12">
      <c r="A67" s="10" t="s">
        <v>943</v>
      </c>
      <c r="B67" s="10" t="s">
        <v>944</v>
      </c>
      <c r="C67" s="11" t="s">
        <v>941</v>
      </c>
      <c r="D67" s="11" t="s">
        <v>945</v>
      </c>
      <c r="E67" s="10" t="s">
        <v>183</v>
      </c>
      <c r="F67" s="15" t="s">
        <v>36</v>
      </c>
      <c r="G67" s="16">
        <v>21.95</v>
      </c>
      <c r="H67" s="19">
        <v>44</v>
      </c>
      <c r="I67" s="19">
        <v>15</v>
      </c>
      <c r="J67" s="19" t="s">
        <v>8</v>
      </c>
      <c r="K67" s="19">
        <v>3</v>
      </c>
      <c r="L67" s="11" t="s">
        <v>8</v>
      </c>
    </row>
    <row r="68" ht="24.45" customHeight="1" spans="1:12">
      <c r="A68" s="10" t="s">
        <v>946</v>
      </c>
      <c r="B68" s="10" t="s">
        <v>947</v>
      </c>
      <c r="C68" s="11" t="s">
        <v>941</v>
      </c>
      <c r="D68" s="11" t="s">
        <v>948</v>
      </c>
      <c r="E68" s="10" t="s">
        <v>183</v>
      </c>
      <c r="F68" s="15" t="s">
        <v>36</v>
      </c>
      <c r="G68" s="16">
        <v>20.2</v>
      </c>
      <c r="H68" s="19">
        <v>40</v>
      </c>
      <c r="I68" s="19">
        <v>15</v>
      </c>
      <c r="J68" s="19" t="s">
        <v>8</v>
      </c>
      <c r="K68" s="19">
        <v>3</v>
      </c>
      <c r="L68" s="11" t="s">
        <v>8</v>
      </c>
    </row>
    <row r="69" ht="24.45" customHeight="1" spans="1:12">
      <c r="A69" s="10" t="s">
        <v>949</v>
      </c>
      <c r="B69" s="10" t="s">
        <v>950</v>
      </c>
      <c r="C69" s="11" t="s">
        <v>825</v>
      </c>
      <c r="D69" s="11" t="s">
        <v>951</v>
      </c>
      <c r="E69" s="10" t="s">
        <v>183</v>
      </c>
      <c r="F69" s="15" t="s">
        <v>833</v>
      </c>
      <c r="G69" s="16">
        <v>20.12</v>
      </c>
      <c r="H69" s="19">
        <v>241</v>
      </c>
      <c r="I69" s="19">
        <v>105</v>
      </c>
      <c r="J69" s="19" t="s">
        <v>8</v>
      </c>
      <c r="K69" s="19">
        <v>20</v>
      </c>
      <c r="L69" s="11" t="s">
        <v>8</v>
      </c>
    </row>
    <row r="70" ht="24.45" customHeight="1" spans="1:12">
      <c r="A70" s="10" t="s">
        <v>952</v>
      </c>
      <c r="B70" s="10" t="s">
        <v>953</v>
      </c>
      <c r="C70" s="11" t="s">
        <v>825</v>
      </c>
      <c r="D70" s="11" t="s">
        <v>954</v>
      </c>
      <c r="E70" s="10" t="s">
        <v>183</v>
      </c>
      <c r="F70" s="15" t="s">
        <v>285</v>
      </c>
      <c r="G70" s="16">
        <v>30</v>
      </c>
      <c r="H70" s="19">
        <v>150</v>
      </c>
      <c r="I70" s="19">
        <v>44</v>
      </c>
      <c r="J70" s="19" t="s">
        <v>8</v>
      </c>
      <c r="K70" s="19">
        <v>9</v>
      </c>
      <c r="L70" s="11" t="s">
        <v>8</v>
      </c>
    </row>
    <row r="71" ht="24.45" customHeight="1" spans="1:12">
      <c r="A71" s="10" t="s">
        <v>955</v>
      </c>
      <c r="B71" s="10" t="s">
        <v>956</v>
      </c>
      <c r="C71" s="11" t="s">
        <v>829</v>
      </c>
      <c r="D71" s="11" t="s">
        <v>957</v>
      </c>
      <c r="E71" s="10" t="s">
        <v>183</v>
      </c>
      <c r="F71" s="15" t="s">
        <v>958</v>
      </c>
      <c r="G71" s="16">
        <v>8.7</v>
      </c>
      <c r="H71" s="19">
        <v>835</v>
      </c>
      <c r="I71" s="19">
        <v>299</v>
      </c>
      <c r="J71" s="19" t="s">
        <v>8</v>
      </c>
      <c r="K71" s="19">
        <v>58</v>
      </c>
      <c r="L71" s="11" t="s">
        <v>8</v>
      </c>
    </row>
    <row r="72" ht="24.45" customHeight="1" spans="1:12">
      <c r="A72" s="10" t="s">
        <v>959</v>
      </c>
      <c r="B72" s="10" t="s">
        <v>960</v>
      </c>
      <c r="C72" s="11" t="s">
        <v>961</v>
      </c>
      <c r="D72" s="11" t="s">
        <v>962</v>
      </c>
      <c r="E72" s="10" t="s">
        <v>170</v>
      </c>
      <c r="F72" s="15" t="s">
        <v>963</v>
      </c>
      <c r="G72" s="16">
        <v>40.4</v>
      </c>
      <c r="H72" s="19">
        <v>2343</v>
      </c>
      <c r="I72" s="19">
        <v>1393</v>
      </c>
      <c r="J72" s="19">
        <v>58</v>
      </c>
      <c r="K72" s="19">
        <v>283</v>
      </c>
      <c r="L72" s="11" t="s">
        <v>8</v>
      </c>
    </row>
    <row r="73" ht="24.45" customHeight="1" spans="1:12">
      <c r="A73" s="10" t="s">
        <v>964</v>
      </c>
      <c r="B73" s="10" t="s">
        <v>965</v>
      </c>
      <c r="C73" s="11" t="s">
        <v>966</v>
      </c>
      <c r="D73" s="11" t="s">
        <v>967</v>
      </c>
      <c r="E73" s="10" t="s">
        <v>170</v>
      </c>
      <c r="F73" s="15" t="s">
        <v>968</v>
      </c>
      <c r="G73" s="16">
        <v>20.88</v>
      </c>
      <c r="H73" s="19">
        <v>1475</v>
      </c>
      <c r="I73" s="19">
        <v>778</v>
      </c>
      <c r="J73" s="19">
        <v>52</v>
      </c>
      <c r="K73" s="19">
        <v>162</v>
      </c>
      <c r="L73" s="11" t="s">
        <v>8</v>
      </c>
    </row>
    <row r="74" ht="24.45" customHeight="1" spans="1:12">
      <c r="A74" s="10" t="s">
        <v>876</v>
      </c>
      <c r="B74" s="10" t="s">
        <v>969</v>
      </c>
      <c r="C74" s="11" t="s">
        <v>970</v>
      </c>
      <c r="D74" s="11" t="s">
        <v>971</v>
      </c>
      <c r="E74" s="10" t="s">
        <v>298</v>
      </c>
      <c r="F74" s="15" t="s">
        <v>19</v>
      </c>
      <c r="G74" s="16">
        <v>163.84</v>
      </c>
      <c r="H74" s="19">
        <v>164</v>
      </c>
      <c r="I74" s="19">
        <v>50</v>
      </c>
      <c r="J74" s="19" t="s">
        <v>8</v>
      </c>
      <c r="K74" s="19">
        <v>10</v>
      </c>
      <c r="L74" s="11" t="s">
        <v>8</v>
      </c>
    </row>
    <row r="75" ht="49.6" customHeight="1" spans="1:12">
      <c r="A75" s="2" t="s">
        <v>781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3.65" customHeight="1" spans="1:12">
      <c r="A76" s="4" t="s">
        <v>782</v>
      </c>
      <c r="B76" s="4"/>
      <c r="C76" s="4"/>
      <c r="D76" s="4"/>
      <c r="E76" s="4"/>
      <c r="F76" s="5" t="s">
        <v>8</v>
      </c>
      <c r="G76" s="6" t="s">
        <v>8</v>
      </c>
      <c r="H76" s="7" t="s">
        <v>8</v>
      </c>
      <c r="I76" s="6" t="s">
        <v>8</v>
      </c>
      <c r="J76" s="20" t="s">
        <v>972</v>
      </c>
      <c r="K76" s="20"/>
      <c r="L76" s="20"/>
    </row>
    <row r="77" ht="18.3" customHeight="1" spans="1:12">
      <c r="A77" s="9" t="s">
        <v>16</v>
      </c>
      <c r="B77" s="9" t="s">
        <v>78</v>
      </c>
      <c r="C77" s="9" t="s">
        <v>79</v>
      </c>
      <c r="D77" s="9" t="s">
        <v>784</v>
      </c>
      <c r="E77" s="9" t="s">
        <v>785</v>
      </c>
      <c r="F77" s="9" t="s">
        <v>82</v>
      </c>
      <c r="G77" s="9" t="s">
        <v>786</v>
      </c>
      <c r="H77" s="9" t="s">
        <v>787</v>
      </c>
      <c r="I77" s="9" t="s">
        <v>55</v>
      </c>
      <c r="J77" s="9"/>
      <c r="K77" s="9"/>
      <c r="L77" s="9" t="s">
        <v>86</v>
      </c>
    </row>
    <row r="78" ht="18.3" customHeight="1" spans="1:12">
      <c r="A78" s="9"/>
      <c r="B78" s="9"/>
      <c r="C78" s="9"/>
      <c r="D78" s="9"/>
      <c r="E78" s="9"/>
      <c r="F78" s="9"/>
      <c r="G78" s="9"/>
      <c r="H78" s="9"/>
      <c r="I78" s="26" t="s">
        <v>87</v>
      </c>
      <c r="J78" s="26" t="s">
        <v>88</v>
      </c>
      <c r="K78" s="9" t="s">
        <v>89</v>
      </c>
      <c r="L78" s="9"/>
    </row>
    <row r="79" ht="24.45" customHeight="1" spans="1:12">
      <c r="A79" s="10" t="s">
        <v>973</v>
      </c>
      <c r="B79" s="10" t="s">
        <v>974</v>
      </c>
      <c r="C79" s="11" t="s">
        <v>975</v>
      </c>
      <c r="D79" s="11" t="s">
        <v>976</v>
      </c>
      <c r="E79" s="10" t="s">
        <v>322</v>
      </c>
      <c r="F79" s="15" t="s">
        <v>19</v>
      </c>
      <c r="G79" s="16">
        <v>257.3</v>
      </c>
      <c r="H79" s="19">
        <v>257</v>
      </c>
      <c r="I79" s="19">
        <v>155</v>
      </c>
      <c r="J79" s="19">
        <v>41</v>
      </c>
      <c r="K79" s="19">
        <v>39</v>
      </c>
      <c r="L79" s="11" t="s">
        <v>8</v>
      </c>
    </row>
    <row r="80" ht="24.45" customHeight="1" spans="1:12">
      <c r="A80" s="10" t="s">
        <v>977</v>
      </c>
      <c r="B80" s="10" t="s">
        <v>978</v>
      </c>
      <c r="C80" s="11" t="s">
        <v>835</v>
      </c>
      <c r="D80" s="11" t="s">
        <v>836</v>
      </c>
      <c r="E80" s="10" t="s">
        <v>322</v>
      </c>
      <c r="F80" s="15" t="s">
        <v>19</v>
      </c>
      <c r="G80" s="16">
        <v>232.79</v>
      </c>
      <c r="H80" s="19">
        <v>233</v>
      </c>
      <c r="I80" s="19">
        <v>154</v>
      </c>
      <c r="J80" s="19">
        <v>23</v>
      </c>
      <c r="K80" s="19">
        <v>35</v>
      </c>
      <c r="L80" s="11" t="s">
        <v>8</v>
      </c>
    </row>
    <row r="81" ht="18.3" customHeight="1" spans="1:12">
      <c r="A81" s="23" t="s">
        <v>8</v>
      </c>
      <c r="B81" s="23" t="s">
        <v>8</v>
      </c>
      <c r="C81" s="14" t="s">
        <v>979</v>
      </c>
      <c r="D81" s="24" t="s">
        <v>8</v>
      </c>
      <c r="E81" s="24" t="s">
        <v>8</v>
      </c>
      <c r="F81" s="24" t="s">
        <v>8</v>
      </c>
      <c r="G81" s="24" t="s">
        <v>8</v>
      </c>
      <c r="H81" s="25">
        <v>4472</v>
      </c>
      <c r="I81" s="25">
        <v>1049</v>
      </c>
      <c r="J81" s="25">
        <v>11</v>
      </c>
      <c r="K81" s="25">
        <v>206</v>
      </c>
      <c r="L81" s="11" t="s">
        <v>8</v>
      </c>
    </row>
    <row r="82" ht="24.45" customHeight="1" spans="1:12">
      <c r="A82" s="10" t="s">
        <v>980</v>
      </c>
      <c r="B82" s="10" t="s">
        <v>981</v>
      </c>
      <c r="C82" s="11" t="s">
        <v>840</v>
      </c>
      <c r="D82" s="11" t="s">
        <v>841</v>
      </c>
      <c r="E82" s="10" t="s">
        <v>298</v>
      </c>
      <c r="F82" s="15" t="s">
        <v>19</v>
      </c>
      <c r="G82" s="16">
        <v>1132.24</v>
      </c>
      <c r="H82" s="19">
        <v>1132</v>
      </c>
      <c r="I82" s="19">
        <v>247</v>
      </c>
      <c r="J82" s="19" t="s">
        <v>8</v>
      </c>
      <c r="K82" s="19">
        <v>48</v>
      </c>
      <c r="L82" s="11" t="s">
        <v>8</v>
      </c>
    </row>
    <row r="83" ht="56.5" customHeight="1" spans="1:12">
      <c r="A83" s="10" t="s">
        <v>982</v>
      </c>
      <c r="B83" s="10" t="s">
        <v>983</v>
      </c>
      <c r="C83" s="11" t="s">
        <v>793</v>
      </c>
      <c r="D83" s="11" t="s">
        <v>879</v>
      </c>
      <c r="E83" s="10" t="s">
        <v>170</v>
      </c>
      <c r="F83" s="15" t="s">
        <v>984</v>
      </c>
      <c r="G83" s="16">
        <v>14.13</v>
      </c>
      <c r="H83" s="19">
        <v>1116</v>
      </c>
      <c r="I83" s="19">
        <v>458</v>
      </c>
      <c r="J83" s="19">
        <v>6</v>
      </c>
      <c r="K83" s="19">
        <v>90</v>
      </c>
      <c r="L83" s="11" t="s">
        <v>8</v>
      </c>
    </row>
    <row r="84" ht="24.45" customHeight="1" spans="1:12">
      <c r="A84" s="10" t="s">
        <v>985</v>
      </c>
      <c r="B84" s="10" t="s">
        <v>986</v>
      </c>
      <c r="C84" s="11" t="s">
        <v>846</v>
      </c>
      <c r="D84" s="11" t="s">
        <v>847</v>
      </c>
      <c r="E84" s="10" t="s">
        <v>170</v>
      </c>
      <c r="F84" s="15" t="s">
        <v>987</v>
      </c>
      <c r="G84" s="16">
        <v>4.43</v>
      </c>
      <c r="H84" s="19">
        <v>527</v>
      </c>
      <c r="I84" s="19">
        <v>109</v>
      </c>
      <c r="J84" s="19">
        <v>2</v>
      </c>
      <c r="K84" s="19">
        <v>21</v>
      </c>
      <c r="L84" s="11" t="s">
        <v>8</v>
      </c>
    </row>
    <row r="85" ht="24.45" customHeight="1" spans="1:12">
      <c r="A85" s="10" t="s">
        <v>988</v>
      </c>
      <c r="B85" s="10" t="s">
        <v>989</v>
      </c>
      <c r="C85" s="11" t="s">
        <v>851</v>
      </c>
      <c r="D85" s="11" t="s">
        <v>852</v>
      </c>
      <c r="E85" s="10" t="s">
        <v>298</v>
      </c>
      <c r="F85" s="15" t="s">
        <v>36</v>
      </c>
      <c r="G85" s="16">
        <v>695.35</v>
      </c>
      <c r="H85" s="19">
        <v>1391</v>
      </c>
      <c r="I85" s="19">
        <v>166</v>
      </c>
      <c r="J85" s="19">
        <v>3</v>
      </c>
      <c r="K85" s="19">
        <v>33</v>
      </c>
      <c r="L85" s="11" t="s">
        <v>8</v>
      </c>
    </row>
    <row r="86" ht="24.45" customHeight="1" spans="1:12">
      <c r="A86" s="10" t="s">
        <v>990</v>
      </c>
      <c r="B86" s="10" t="s">
        <v>991</v>
      </c>
      <c r="C86" s="11" t="s">
        <v>992</v>
      </c>
      <c r="D86" s="11" t="s">
        <v>993</v>
      </c>
      <c r="E86" s="10" t="s">
        <v>994</v>
      </c>
      <c r="F86" s="15" t="s">
        <v>805</v>
      </c>
      <c r="G86" s="16">
        <v>27.82</v>
      </c>
      <c r="H86" s="19">
        <v>167</v>
      </c>
      <c r="I86" s="19">
        <v>22</v>
      </c>
      <c r="J86" s="19" t="s">
        <v>8</v>
      </c>
      <c r="K86" s="19">
        <v>4</v>
      </c>
      <c r="L86" s="11" t="s">
        <v>8</v>
      </c>
    </row>
    <row r="87" ht="24.45" customHeight="1" spans="1:12">
      <c r="A87" s="10" t="s">
        <v>963</v>
      </c>
      <c r="B87" s="10" t="s">
        <v>995</v>
      </c>
      <c r="C87" s="11" t="s">
        <v>992</v>
      </c>
      <c r="D87" s="11" t="s">
        <v>996</v>
      </c>
      <c r="E87" s="10" t="s">
        <v>994</v>
      </c>
      <c r="F87" s="15" t="s">
        <v>805</v>
      </c>
      <c r="G87" s="16">
        <v>11.58</v>
      </c>
      <c r="H87" s="19">
        <v>69</v>
      </c>
      <c r="I87" s="19">
        <v>22</v>
      </c>
      <c r="J87" s="19" t="s">
        <v>8</v>
      </c>
      <c r="K87" s="19">
        <v>4</v>
      </c>
      <c r="L87" s="11" t="s">
        <v>8</v>
      </c>
    </row>
    <row r="88" ht="24.45" customHeight="1" spans="1:12">
      <c r="A88" s="10" t="s">
        <v>997</v>
      </c>
      <c r="B88" s="10" t="s">
        <v>998</v>
      </c>
      <c r="C88" s="11" t="s">
        <v>829</v>
      </c>
      <c r="D88" s="11" t="s">
        <v>957</v>
      </c>
      <c r="E88" s="10" t="s">
        <v>183</v>
      </c>
      <c r="F88" s="15" t="s">
        <v>809</v>
      </c>
      <c r="G88" s="16">
        <v>8.7</v>
      </c>
      <c r="H88" s="19">
        <v>70</v>
      </c>
      <c r="I88" s="19">
        <v>25</v>
      </c>
      <c r="J88" s="19" t="s">
        <v>8</v>
      </c>
      <c r="K88" s="19">
        <v>5</v>
      </c>
      <c r="L88" s="11" t="s">
        <v>8</v>
      </c>
    </row>
    <row r="89" ht="18.3" customHeight="1" spans="1:12">
      <c r="A89" s="23" t="s">
        <v>8</v>
      </c>
      <c r="B89" s="23" t="s">
        <v>8</v>
      </c>
      <c r="C89" s="14" t="s">
        <v>999</v>
      </c>
      <c r="D89" s="24" t="s">
        <v>8</v>
      </c>
      <c r="E89" s="24" t="s">
        <v>8</v>
      </c>
      <c r="F89" s="24" t="s">
        <v>8</v>
      </c>
      <c r="G89" s="24" t="s">
        <v>8</v>
      </c>
      <c r="H89" s="25">
        <v>2852</v>
      </c>
      <c r="I89" s="25">
        <v>568</v>
      </c>
      <c r="J89" s="25">
        <v>53</v>
      </c>
      <c r="K89" s="25">
        <v>122</v>
      </c>
      <c r="L89" s="11" t="s">
        <v>8</v>
      </c>
    </row>
    <row r="90" ht="88.55" customHeight="1" spans="1:12">
      <c r="A90" s="10" t="s">
        <v>1000</v>
      </c>
      <c r="B90" s="10" t="s">
        <v>1001</v>
      </c>
      <c r="C90" s="11" t="s">
        <v>857</v>
      </c>
      <c r="D90" s="11" t="s">
        <v>1002</v>
      </c>
      <c r="E90" s="10" t="s">
        <v>170</v>
      </c>
      <c r="F90" s="15" t="s">
        <v>1003</v>
      </c>
      <c r="G90" s="16">
        <v>14.79</v>
      </c>
      <c r="H90" s="19">
        <v>86</v>
      </c>
      <c r="I90" s="19">
        <v>42</v>
      </c>
      <c r="J90" s="19">
        <v>1</v>
      </c>
      <c r="K90" s="19">
        <v>8</v>
      </c>
      <c r="L90" s="11" t="s">
        <v>8</v>
      </c>
    </row>
    <row r="91" ht="49.6" customHeight="1" spans="1:12">
      <c r="A91" s="2" t="s">
        <v>781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23.65" customHeight="1" spans="1:12">
      <c r="A92" s="4" t="s">
        <v>782</v>
      </c>
      <c r="B92" s="4"/>
      <c r="C92" s="4"/>
      <c r="D92" s="4"/>
      <c r="E92" s="4"/>
      <c r="F92" s="5" t="s">
        <v>8</v>
      </c>
      <c r="G92" s="6" t="s">
        <v>8</v>
      </c>
      <c r="H92" s="7" t="s">
        <v>8</v>
      </c>
      <c r="I92" s="6" t="s">
        <v>8</v>
      </c>
      <c r="J92" s="20" t="s">
        <v>1004</v>
      </c>
      <c r="K92" s="20"/>
      <c r="L92" s="20"/>
    </row>
    <row r="93" ht="18.3" customHeight="1" spans="1:12">
      <c r="A93" s="9" t="s">
        <v>16</v>
      </c>
      <c r="B93" s="9" t="s">
        <v>78</v>
      </c>
      <c r="C93" s="9" t="s">
        <v>79</v>
      </c>
      <c r="D93" s="9" t="s">
        <v>784</v>
      </c>
      <c r="E93" s="9" t="s">
        <v>785</v>
      </c>
      <c r="F93" s="9" t="s">
        <v>82</v>
      </c>
      <c r="G93" s="9" t="s">
        <v>786</v>
      </c>
      <c r="H93" s="9" t="s">
        <v>787</v>
      </c>
      <c r="I93" s="9" t="s">
        <v>55</v>
      </c>
      <c r="J93" s="9"/>
      <c r="K93" s="9"/>
      <c r="L93" s="9" t="s">
        <v>86</v>
      </c>
    </row>
    <row r="94" ht="18.3" customHeight="1" spans="1:12">
      <c r="A94" s="9"/>
      <c r="B94" s="9"/>
      <c r="C94" s="9"/>
      <c r="D94" s="9"/>
      <c r="E94" s="9"/>
      <c r="F94" s="9"/>
      <c r="G94" s="9"/>
      <c r="H94" s="9"/>
      <c r="I94" s="26" t="s">
        <v>87</v>
      </c>
      <c r="J94" s="26" t="s">
        <v>88</v>
      </c>
      <c r="K94" s="9" t="s">
        <v>89</v>
      </c>
      <c r="L94" s="9"/>
    </row>
    <row r="95" ht="88.55" customHeight="1" spans="1:12">
      <c r="A95" s="10" t="s">
        <v>1005</v>
      </c>
      <c r="B95" s="10" t="s">
        <v>1006</v>
      </c>
      <c r="C95" s="11" t="s">
        <v>857</v>
      </c>
      <c r="D95" s="11" t="s">
        <v>862</v>
      </c>
      <c r="E95" s="10" t="s">
        <v>170</v>
      </c>
      <c r="F95" s="15" t="s">
        <v>38</v>
      </c>
      <c r="G95" s="16">
        <v>43.05</v>
      </c>
      <c r="H95" s="19">
        <v>129</v>
      </c>
      <c r="I95" s="19">
        <v>41</v>
      </c>
      <c r="J95" s="19" t="s">
        <v>8</v>
      </c>
      <c r="K95" s="19">
        <v>8</v>
      </c>
      <c r="L95" s="11" t="s">
        <v>8</v>
      </c>
    </row>
    <row r="96" ht="88.55" customHeight="1" spans="1:12">
      <c r="A96" s="10" t="s">
        <v>1007</v>
      </c>
      <c r="B96" s="10" t="s">
        <v>1008</v>
      </c>
      <c r="C96" s="11" t="s">
        <v>857</v>
      </c>
      <c r="D96" s="11" t="s">
        <v>1009</v>
      </c>
      <c r="E96" s="10" t="s">
        <v>170</v>
      </c>
      <c r="F96" s="15" t="s">
        <v>1010</v>
      </c>
      <c r="G96" s="16">
        <v>28.33</v>
      </c>
      <c r="H96" s="19">
        <v>23</v>
      </c>
      <c r="I96" s="19">
        <v>9</v>
      </c>
      <c r="J96" s="19" t="s">
        <v>8</v>
      </c>
      <c r="K96" s="19">
        <v>2</v>
      </c>
      <c r="L96" s="11" t="s">
        <v>8</v>
      </c>
    </row>
    <row r="97" ht="88.55" customHeight="1" spans="1:12">
      <c r="A97" s="10" t="s">
        <v>1011</v>
      </c>
      <c r="B97" s="10" t="s">
        <v>1012</v>
      </c>
      <c r="C97" s="11" t="s">
        <v>857</v>
      </c>
      <c r="D97" s="11" t="s">
        <v>1013</v>
      </c>
      <c r="E97" s="10" t="s">
        <v>170</v>
      </c>
      <c r="F97" s="15" t="s">
        <v>1014</v>
      </c>
      <c r="G97" s="16">
        <v>19.76</v>
      </c>
      <c r="H97" s="19">
        <v>63</v>
      </c>
      <c r="I97" s="19">
        <v>29</v>
      </c>
      <c r="J97" s="19" t="s">
        <v>8</v>
      </c>
      <c r="K97" s="19">
        <v>6</v>
      </c>
      <c r="L97" s="11" t="s">
        <v>8</v>
      </c>
    </row>
    <row r="98" ht="88.55" customHeight="1" spans="1:12">
      <c r="A98" s="10" t="s">
        <v>1015</v>
      </c>
      <c r="B98" s="10" t="s">
        <v>1016</v>
      </c>
      <c r="C98" s="11" t="s">
        <v>857</v>
      </c>
      <c r="D98" s="11" t="s">
        <v>1017</v>
      </c>
      <c r="E98" s="10" t="s">
        <v>170</v>
      </c>
      <c r="F98" s="15" t="s">
        <v>1018</v>
      </c>
      <c r="G98" s="16">
        <v>42.39</v>
      </c>
      <c r="H98" s="19">
        <v>407</v>
      </c>
      <c r="I98" s="19">
        <v>133</v>
      </c>
      <c r="J98" s="19" t="s">
        <v>8</v>
      </c>
      <c r="K98" s="19">
        <v>26</v>
      </c>
      <c r="L98" s="11" t="s">
        <v>8</v>
      </c>
    </row>
    <row r="99" ht="24.45" customHeight="1" spans="1:12">
      <c r="A99" s="10" t="s">
        <v>1019</v>
      </c>
      <c r="B99" s="10" t="s">
        <v>1020</v>
      </c>
      <c r="C99" s="11" t="s">
        <v>867</v>
      </c>
      <c r="D99" s="11" t="s">
        <v>1021</v>
      </c>
      <c r="E99" s="10" t="s">
        <v>183</v>
      </c>
      <c r="F99" s="15" t="s">
        <v>19</v>
      </c>
      <c r="G99" s="16">
        <v>39.27</v>
      </c>
      <c r="H99" s="19">
        <v>39</v>
      </c>
      <c r="I99" s="19">
        <v>8</v>
      </c>
      <c r="J99" s="19">
        <v>0</v>
      </c>
      <c r="K99" s="19">
        <v>1</v>
      </c>
      <c r="L99" s="11" t="s">
        <v>8</v>
      </c>
    </row>
    <row r="100" ht="49.6" customHeight="1" spans="1:12">
      <c r="A100" s="2" t="s">
        <v>781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23.65" customHeight="1" spans="1:12">
      <c r="A101" s="4" t="s">
        <v>782</v>
      </c>
      <c r="B101" s="4"/>
      <c r="C101" s="4"/>
      <c r="D101" s="4"/>
      <c r="E101" s="4"/>
      <c r="F101" s="5" t="s">
        <v>8</v>
      </c>
      <c r="G101" s="6" t="s">
        <v>8</v>
      </c>
      <c r="H101" s="7" t="s">
        <v>8</v>
      </c>
      <c r="I101" s="6" t="s">
        <v>8</v>
      </c>
      <c r="J101" s="20" t="s">
        <v>1022</v>
      </c>
      <c r="K101" s="20"/>
      <c r="L101" s="20"/>
    </row>
    <row r="102" ht="18.3" customHeight="1" spans="1:12">
      <c r="A102" s="9" t="s">
        <v>16</v>
      </c>
      <c r="B102" s="9" t="s">
        <v>78</v>
      </c>
      <c r="C102" s="9" t="s">
        <v>79</v>
      </c>
      <c r="D102" s="9" t="s">
        <v>784</v>
      </c>
      <c r="E102" s="9" t="s">
        <v>785</v>
      </c>
      <c r="F102" s="9" t="s">
        <v>82</v>
      </c>
      <c r="G102" s="9" t="s">
        <v>786</v>
      </c>
      <c r="H102" s="9" t="s">
        <v>787</v>
      </c>
      <c r="I102" s="9" t="s">
        <v>55</v>
      </c>
      <c r="J102" s="9"/>
      <c r="K102" s="9"/>
      <c r="L102" s="9" t="s">
        <v>86</v>
      </c>
    </row>
    <row r="103" ht="18.3" customHeight="1" spans="1:12">
      <c r="A103" s="9"/>
      <c r="B103" s="9"/>
      <c r="C103" s="9"/>
      <c r="D103" s="9"/>
      <c r="E103" s="9"/>
      <c r="F103" s="9"/>
      <c r="G103" s="9"/>
      <c r="H103" s="9"/>
      <c r="I103" s="26" t="s">
        <v>87</v>
      </c>
      <c r="J103" s="26" t="s">
        <v>88</v>
      </c>
      <c r="K103" s="9" t="s">
        <v>89</v>
      </c>
      <c r="L103" s="9"/>
    </row>
    <row r="104" ht="24.45" customHeight="1" spans="1:12">
      <c r="A104" s="10" t="s">
        <v>1023</v>
      </c>
      <c r="B104" s="10" t="s">
        <v>1024</v>
      </c>
      <c r="C104" s="11" t="s">
        <v>1025</v>
      </c>
      <c r="D104" s="11" t="s">
        <v>1026</v>
      </c>
      <c r="E104" s="10" t="s">
        <v>1027</v>
      </c>
      <c r="F104" s="15" t="s">
        <v>19</v>
      </c>
      <c r="G104" s="16">
        <v>731.54</v>
      </c>
      <c r="H104" s="19">
        <v>732</v>
      </c>
      <c r="I104" s="19">
        <v>38</v>
      </c>
      <c r="J104" s="19" t="s">
        <v>8</v>
      </c>
      <c r="K104" s="19">
        <v>7</v>
      </c>
      <c r="L104" s="11" t="s">
        <v>8</v>
      </c>
    </row>
    <row r="105" ht="24.45" customHeight="1" spans="1:12">
      <c r="A105" s="10" t="s">
        <v>1028</v>
      </c>
      <c r="B105" s="10" t="s">
        <v>1029</v>
      </c>
      <c r="C105" s="11" t="s">
        <v>1030</v>
      </c>
      <c r="D105" s="11" t="s">
        <v>1031</v>
      </c>
      <c r="E105" s="10" t="s">
        <v>1027</v>
      </c>
      <c r="F105" s="15" t="s">
        <v>19</v>
      </c>
      <c r="G105" s="16">
        <v>871.47</v>
      </c>
      <c r="H105" s="19">
        <v>871</v>
      </c>
      <c r="I105" s="19">
        <v>39</v>
      </c>
      <c r="J105" s="19" t="s">
        <v>8</v>
      </c>
      <c r="K105" s="19">
        <v>8</v>
      </c>
      <c r="L105" s="11" t="s">
        <v>8</v>
      </c>
    </row>
    <row r="106" ht="24.45" customHeight="1" spans="1:12">
      <c r="A106" s="10" t="s">
        <v>1032</v>
      </c>
      <c r="B106" s="10" t="s">
        <v>1033</v>
      </c>
      <c r="C106" s="11" t="s">
        <v>1034</v>
      </c>
      <c r="D106" s="11" t="s">
        <v>1035</v>
      </c>
      <c r="E106" s="10" t="s">
        <v>183</v>
      </c>
      <c r="F106" s="15" t="s">
        <v>19</v>
      </c>
      <c r="G106" s="16">
        <v>44.31</v>
      </c>
      <c r="H106" s="19">
        <v>44</v>
      </c>
      <c r="I106" s="19">
        <v>11</v>
      </c>
      <c r="J106" s="19" t="s">
        <v>8</v>
      </c>
      <c r="K106" s="19">
        <v>2</v>
      </c>
      <c r="L106" s="11" t="s">
        <v>8</v>
      </c>
    </row>
    <row r="107" ht="24.45" customHeight="1" spans="1:12">
      <c r="A107" s="10" t="s">
        <v>1036</v>
      </c>
      <c r="B107" s="10" t="s">
        <v>1037</v>
      </c>
      <c r="C107" s="11" t="s">
        <v>1038</v>
      </c>
      <c r="D107" s="11" t="s">
        <v>1039</v>
      </c>
      <c r="E107" s="10" t="s">
        <v>183</v>
      </c>
      <c r="F107" s="15" t="s">
        <v>19</v>
      </c>
      <c r="G107" s="16">
        <v>189.03</v>
      </c>
      <c r="H107" s="19">
        <v>189</v>
      </c>
      <c r="I107" s="19">
        <v>94</v>
      </c>
      <c r="J107" s="19">
        <v>18</v>
      </c>
      <c r="K107" s="19">
        <v>22</v>
      </c>
      <c r="L107" s="11" t="s">
        <v>8</v>
      </c>
    </row>
    <row r="108" ht="24.45" customHeight="1" spans="1:12">
      <c r="A108" s="10" t="s">
        <v>1040</v>
      </c>
      <c r="B108" s="10" t="s">
        <v>1041</v>
      </c>
      <c r="C108" s="11" t="s">
        <v>1038</v>
      </c>
      <c r="D108" s="11" t="s">
        <v>1042</v>
      </c>
      <c r="E108" s="10" t="s">
        <v>183</v>
      </c>
      <c r="F108" s="15" t="s">
        <v>19</v>
      </c>
      <c r="G108" s="16">
        <v>268.46</v>
      </c>
      <c r="H108" s="19">
        <v>268</v>
      </c>
      <c r="I108" s="19">
        <v>124</v>
      </c>
      <c r="J108" s="19">
        <v>34</v>
      </c>
      <c r="K108" s="19">
        <v>31</v>
      </c>
      <c r="L108" s="11" t="s">
        <v>8</v>
      </c>
    </row>
    <row r="109" ht="18.3" customHeight="1" spans="1:12">
      <c r="A109" s="23" t="s">
        <v>8</v>
      </c>
      <c r="B109" s="23" t="s">
        <v>8</v>
      </c>
      <c r="C109" s="14" t="s">
        <v>1043</v>
      </c>
      <c r="D109" s="24" t="s">
        <v>8</v>
      </c>
      <c r="E109" s="24" t="s">
        <v>8</v>
      </c>
      <c r="F109" s="24" t="s">
        <v>8</v>
      </c>
      <c r="G109" s="24" t="s">
        <v>8</v>
      </c>
      <c r="H109" s="25">
        <v>58282</v>
      </c>
      <c r="I109" s="25">
        <v>9906</v>
      </c>
      <c r="J109" s="25">
        <v>287</v>
      </c>
      <c r="K109" s="25">
        <v>1984</v>
      </c>
      <c r="L109" s="11" t="s">
        <v>8</v>
      </c>
    </row>
    <row r="110" ht="45.8" customHeight="1" spans="1:12">
      <c r="A110" s="10" t="s">
        <v>1044</v>
      </c>
      <c r="B110" s="10" t="s">
        <v>1045</v>
      </c>
      <c r="C110" s="11" t="s">
        <v>790</v>
      </c>
      <c r="D110" s="11" t="s">
        <v>791</v>
      </c>
      <c r="E110" s="10" t="s">
        <v>298</v>
      </c>
      <c r="F110" s="15" t="s">
        <v>19</v>
      </c>
      <c r="G110" s="16">
        <v>3557.1</v>
      </c>
      <c r="H110" s="19">
        <v>3557</v>
      </c>
      <c r="I110" s="19">
        <v>181</v>
      </c>
      <c r="J110" s="19" t="s">
        <v>8</v>
      </c>
      <c r="K110" s="19">
        <v>35</v>
      </c>
      <c r="L110" s="11" t="s">
        <v>8</v>
      </c>
    </row>
    <row r="111" ht="56.5" customHeight="1" spans="1:12">
      <c r="A111" s="10" t="s">
        <v>1046</v>
      </c>
      <c r="B111" s="10" t="s">
        <v>1047</v>
      </c>
      <c r="C111" s="11" t="s">
        <v>793</v>
      </c>
      <c r="D111" s="11" t="s">
        <v>875</v>
      </c>
      <c r="E111" s="10" t="s">
        <v>170</v>
      </c>
      <c r="F111" s="15" t="s">
        <v>876</v>
      </c>
      <c r="G111" s="16">
        <v>38.21</v>
      </c>
      <c r="H111" s="19">
        <v>1911</v>
      </c>
      <c r="I111" s="19">
        <v>626</v>
      </c>
      <c r="J111" s="19">
        <v>24</v>
      </c>
      <c r="K111" s="19">
        <v>127</v>
      </c>
      <c r="L111" s="11" t="s">
        <v>8</v>
      </c>
    </row>
    <row r="112" ht="56.5" customHeight="1" spans="1:12">
      <c r="A112" s="10" t="s">
        <v>1048</v>
      </c>
      <c r="B112" s="10" t="s">
        <v>1049</v>
      </c>
      <c r="C112" s="11" t="s">
        <v>793</v>
      </c>
      <c r="D112" s="11" t="s">
        <v>879</v>
      </c>
      <c r="E112" s="10" t="s">
        <v>170</v>
      </c>
      <c r="F112" s="15" t="s">
        <v>1050</v>
      </c>
      <c r="G112" s="16">
        <v>14.13</v>
      </c>
      <c r="H112" s="19">
        <v>3020</v>
      </c>
      <c r="I112" s="19">
        <v>1239</v>
      </c>
      <c r="J112" s="19">
        <v>15</v>
      </c>
      <c r="K112" s="19">
        <v>244</v>
      </c>
      <c r="L112" s="11" t="s">
        <v>8</v>
      </c>
    </row>
    <row r="113" ht="56.5" customHeight="1" spans="1:12">
      <c r="A113" s="10" t="s">
        <v>1051</v>
      </c>
      <c r="B113" s="10" t="s">
        <v>1052</v>
      </c>
      <c r="C113" s="11" t="s">
        <v>793</v>
      </c>
      <c r="D113" s="11" t="s">
        <v>882</v>
      </c>
      <c r="E113" s="10" t="s">
        <v>170</v>
      </c>
      <c r="F113" s="15" t="s">
        <v>1053</v>
      </c>
      <c r="G113" s="16">
        <v>10.41</v>
      </c>
      <c r="H113" s="19">
        <v>1931</v>
      </c>
      <c r="I113" s="19">
        <v>781</v>
      </c>
      <c r="J113" s="19">
        <v>9</v>
      </c>
      <c r="K113" s="19">
        <v>154</v>
      </c>
      <c r="L113" s="11" t="s">
        <v>8</v>
      </c>
    </row>
    <row r="114" ht="24.45" customHeight="1" spans="1:12">
      <c r="A114" s="10" t="s">
        <v>1054</v>
      </c>
      <c r="B114" s="10" t="s">
        <v>1055</v>
      </c>
      <c r="C114" s="11" t="s">
        <v>803</v>
      </c>
      <c r="D114" s="11" t="s">
        <v>886</v>
      </c>
      <c r="E114" s="10" t="s">
        <v>170</v>
      </c>
      <c r="F114" s="15" t="s">
        <v>876</v>
      </c>
      <c r="G114" s="16">
        <v>71.6</v>
      </c>
      <c r="H114" s="19">
        <v>3580</v>
      </c>
      <c r="I114" s="19">
        <v>119</v>
      </c>
      <c r="J114" s="19">
        <v>3</v>
      </c>
      <c r="K114" s="19">
        <v>24</v>
      </c>
      <c r="L114" s="11" t="s">
        <v>8</v>
      </c>
    </row>
    <row r="115" ht="49.6" customHeight="1" spans="1:12">
      <c r="A115" s="2" t="s">
        <v>781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23.65" customHeight="1" spans="1:12">
      <c r="A116" s="4" t="s">
        <v>782</v>
      </c>
      <c r="B116" s="4"/>
      <c r="C116" s="4"/>
      <c r="D116" s="4"/>
      <c r="E116" s="4"/>
      <c r="F116" s="5" t="s">
        <v>8</v>
      </c>
      <c r="G116" s="6" t="s">
        <v>8</v>
      </c>
      <c r="H116" s="7" t="s">
        <v>8</v>
      </c>
      <c r="I116" s="6" t="s">
        <v>8</v>
      </c>
      <c r="J116" s="20" t="s">
        <v>1056</v>
      </c>
      <c r="K116" s="20"/>
      <c r="L116" s="20"/>
    </row>
    <row r="117" ht="18.3" customHeight="1" spans="1:12">
      <c r="A117" s="9" t="s">
        <v>16</v>
      </c>
      <c r="B117" s="9" t="s">
        <v>78</v>
      </c>
      <c r="C117" s="9" t="s">
        <v>79</v>
      </c>
      <c r="D117" s="9" t="s">
        <v>784</v>
      </c>
      <c r="E117" s="9" t="s">
        <v>785</v>
      </c>
      <c r="F117" s="9" t="s">
        <v>82</v>
      </c>
      <c r="G117" s="9" t="s">
        <v>786</v>
      </c>
      <c r="H117" s="9" t="s">
        <v>787</v>
      </c>
      <c r="I117" s="9" t="s">
        <v>55</v>
      </c>
      <c r="J117" s="9"/>
      <c r="K117" s="9"/>
      <c r="L117" s="9" t="s">
        <v>86</v>
      </c>
    </row>
    <row r="118" ht="18.3" customHeight="1" spans="1:12">
      <c r="A118" s="9"/>
      <c r="B118" s="9"/>
      <c r="C118" s="9"/>
      <c r="D118" s="9"/>
      <c r="E118" s="9"/>
      <c r="F118" s="9"/>
      <c r="G118" s="9"/>
      <c r="H118" s="9"/>
      <c r="I118" s="26" t="s">
        <v>87</v>
      </c>
      <c r="J118" s="26" t="s">
        <v>88</v>
      </c>
      <c r="K118" s="9" t="s">
        <v>89</v>
      </c>
      <c r="L118" s="9"/>
    </row>
    <row r="119" ht="24.45" customHeight="1" spans="1:12">
      <c r="A119" s="10" t="s">
        <v>1057</v>
      </c>
      <c r="B119" s="10" t="s">
        <v>1058</v>
      </c>
      <c r="C119" s="11" t="s">
        <v>807</v>
      </c>
      <c r="D119" s="11" t="s">
        <v>888</v>
      </c>
      <c r="E119" s="10" t="s">
        <v>183</v>
      </c>
      <c r="F119" s="15" t="s">
        <v>36</v>
      </c>
      <c r="G119" s="16">
        <v>36.55</v>
      </c>
      <c r="H119" s="19">
        <v>73</v>
      </c>
      <c r="I119" s="19">
        <v>26</v>
      </c>
      <c r="J119" s="19" t="s">
        <v>8</v>
      </c>
      <c r="K119" s="19">
        <v>5</v>
      </c>
      <c r="L119" s="11" t="s">
        <v>8</v>
      </c>
    </row>
    <row r="120" ht="24.45" customHeight="1" spans="1:12">
      <c r="A120" s="10" t="s">
        <v>1059</v>
      </c>
      <c r="B120" s="10" t="s">
        <v>1060</v>
      </c>
      <c r="C120" s="11" t="s">
        <v>812</v>
      </c>
      <c r="D120" s="11" t="s">
        <v>813</v>
      </c>
      <c r="E120" s="10" t="s">
        <v>170</v>
      </c>
      <c r="F120" s="15" t="s">
        <v>1061</v>
      </c>
      <c r="G120" s="16">
        <v>3.26</v>
      </c>
      <c r="H120" s="19">
        <v>1898</v>
      </c>
      <c r="I120" s="19">
        <v>396</v>
      </c>
      <c r="J120" s="19" t="s">
        <v>8</v>
      </c>
      <c r="K120" s="19">
        <v>76</v>
      </c>
      <c r="L120" s="11" t="s">
        <v>8</v>
      </c>
    </row>
    <row r="121" ht="24.45" customHeight="1" spans="1:12">
      <c r="A121" s="10" t="s">
        <v>1062</v>
      </c>
      <c r="B121" s="10" t="s">
        <v>1063</v>
      </c>
      <c r="C121" s="11" t="s">
        <v>812</v>
      </c>
      <c r="D121" s="11" t="s">
        <v>816</v>
      </c>
      <c r="E121" s="10" t="s">
        <v>170</v>
      </c>
      <c r="F121" s="15" t="s">
        <v>1064</v>
      </c>
      <c r="G121" s="16">
        <v>4.39</v>
      </c>
      <c r="H121" s="19">
        <v>2907</v>
      </c>
      <c r="I121" s="19">
        <v>417</v>
      </c>
      <c r="J121" s="19" t="s">
        <v>8</v>
      </c>
      <c r="K121" s="19">
        <v>79</v>
      </c>
      <c r="L121" s="11" t="s">
        <v>8</v>
      </c>
    </row>
    <row r="122" ht="35.1" customHeight="1" spans="1:12">
      <c r="A122" s="10" t="s">
        <v>984</v>
      </c>
      <c r="B122" s="10" t="s">
        <v>1065</v>
      </c>
      <c r="C122" s="11" t="s">
        <v>898</v>
      </c>
      <c r="D122" s="11" t="s">
        <v>1066</v>
      </c>
      <c r="E122" s="10" t="s">
        <v>302</v>
      </c>
      <c r="F122" s="15" t="s">
        <v>918</v>
      </c>
      <c r="G122" s="16">
        <v>94.04</v>
      </c>
      <c r="H122" s="19">
        <v>3385</v>
      </c>
      <c r="I122" s="19">
        <v>229</v>
      </c>
      <c r="J122" s="19" t="s">
        <v>8</v>
      </c>
      <c r="K122" s="19">
        <v>45</v>
      </c>
      <c r="L122" s="11" t="s">
        <v>8</v>
      </c>
    </row>
    <row r="123" ht="35.1" customHeight="1" spans="1:12">
      <c r="A123" s="10" t="s">
        <v>1067</v>
      </c>
      <c r="B123" s="10" t="s">
        <v>1068</v>
      </c>
      <c r="C123" s="11" t="s">
        <v>898</v>
      </c>
      <c r="D123" s="11" t="s">
        <v>1069</v>
      </c>
      <c r="E123" s="10" t="s">
        <v>170</v>
      </c>
      <c r="F123" s="15" t="s">
        <v>1070</v>
      </c>
      <c r="G123" s="16">
        <v>85.78</v>
      </c>
      <c r="H123" s="19">
        <v>2419</v>
      </c>
      <c r="I123" s="19">
        <v>297</v>
      </c>
      <c r="J123" s="19" t="s">
        <v>8</v>
      </c>
      <c r="K123" s="19">
        <v>58</v>
      </c>
      <c r="L123" s="11" t="s">
        <v>8</v>
      </c>
    </row>
    <row r="124" ht="45.8" customHeight="1" spans="1:12">
      <c r="A124" s="10" t="s">
        <v>1071</v>
      </c>
      <c r="B124" s="10" t="s">
        <v>1072</v>
      </c>
      <c r="C124" s="11" t="s">
        <v>898</v>
      </c>
      <c r="D124" s="11" t="s">
        <v>1073</v>
      </c>
      <c r="E124" s="10" t="s">
        <v>302</v>
      </c>
      <c r="F124" s="15" t="s">
        <v>805</v>
      </c>
      <c r="G124" s="16">
        <v>154.4</v>
      </c>
      <c r="H124" s="19">
        <v>926</v>
      </c>
      <c r="I124" s="19">
        <v>101</v>
      </c>
      <c r="J124" s="19" t="s">
        <v>8</v>
      </c>
      <c r="K124" s="19">
        <v>20</v>
      </c>
      <c r="L124" s="11" t="s">
        <v>8</v>
      </c>
    </row>
    <row r="125" ht="35.1" customHeight="1" spans="1:12">
      <c r="A125" s="10" t="s">
        <v>1074</v>
      </c>
      <c r="B125" s="10" t="s">
        <v>1075</v>
      </c>
      <c r="C125" s="11" t="s">
        <v>898</v>
      </c>
      <c r="D125" s="11" t="s">
        <v>920</v>
      </c>
      <c r="E125" s="10" t="s">
        <v>302</v>
      </c>
      <c r="F125" s="15" t="s">
        <v>285</v>
      </c>
      <c r="G125" s="16">
        <v>153.14</v>
      </c>
      <c r="H125" s="19">
        <v>766</v>
      </c>
      <c r="I125" s="19">
        <v>118</v>
      </c>
      <c r="J125" s="19" t="s">
        <v>8</v>
      </c>
      <c r="K125" s="19">
        <v>23</v>
      </c>
      <c r="L125" s="11" t="s">
        <v>8</v>
      </c>
    </row>
    <row r="126" ht="35.1" customHeight="1" spans="1:12">
      <c r="A126" s="10" t="s">
        <v>1076</v>
      </c>
      <c r="B126" s="10" t="s">
        <v>1077</v>
      </c>
      <c r="C126" s="11" t="s">
        <v>898</v>
      </c>
      <c r="D126" s="11" t="s">
        <v>901</v>
      </c>
      <c r="E126" s="10" t="s">
        <v>302</v>
      </c>
      <c r="F126" s="15" t="s">
        <v>40</v>
      </c>
      <c r="G126" s="16">
        <v>163.17</v>
      </c>
      <c r="H126" s="19">
        <v>653</v>
      </c>
      <c r="I126" s="19">
        <v>33</v>
      </c>
      <c r="J126" s="19" t="s">
        <v>8</v>
      </c>
      <c r="K126" s="19">
        <v>6</v>
      </c>
      <c r="L126" s="11" t="s">
        <v>8</v>
      </c>
    </row>
    <row r="127" ht="35.1" customHeight="1" spans="1:12">
      <c r="A127" s="10" t="s">
        <v>1078</v>
      </c>
      <c r="B127" s="10" t="s">
        <v>1079</v>
      </c>
      <c r="C127" s="11" t="s">
        <v>898</v>
      </c>
      <c r="D127" s="11" t="s">
        <v>904</v>
      </c>
      <c r="E127" s="10" t="s">
        <v>170</v>
      </c>
      <c r="F127" s="15" t="s">
        <v>40</v>
      </c>
      <c r="G127" s="16">
        <v>85.78</v>
      </c>
      <c r="H127" s="19">
        <v>343</v>
      </c>
      <c r="I127" s="19">
        <v>42</v>
      </c>
      <c r="J127" s="19" t="s">
        <v>8</v>
      </c>
      <c r="K127" s="19">
        <v>8</v>
      </c>
      <c r="L127" s="11" t="s">
        <v>8</v>
      </c>
    </row>
    <row r="128" ht="35.1" customHeight="1" spans="1:12">
      <c r="A128" s="10" t="s">
        <v>1080</v>
      </c>
      <c r="B128" s="10" t="s">
        <v>1081</v>
      </c>
      <c r="C128" s="11" t="s">
        <v>933</v>
      </c>
      <c r="D128" s="11" t="s">
        <v>934</v>
      </c>
      <c r="E128" s="10" t="s">
        <v>183</v>
      </c>
      <c r="F128" s="15" t="s">
        <v>849</v>
      </c>
      <c r="G128" s="16">
        <v>157.15</v>
      </c>
      <c r="H128" s="19">
        <v>2514</v>
      </c>
      <c r="I128" s="19">
        <v>447</v>
      </c>
      <c r="J128" s="19" t="s">
        <v>8</v>
      </c>
      <c r="K128" s="19">
        <v>87</v>
      </c>
      <c r="L128" s="11" t="s">
        <v>8</v>
      </c>
    </row>
    <row r="129" ht="24.45" customHeight="1" spans="1:12">
      <c r="A129" s="10" t="s">
        <v>1082</v>
      </c>
      <c r="B129" s="10" t="s">
        <v>1083</v>
      </c>
      <c r="C129" s="11" t="s">
        <v>937</v>
      </c>
      <c r="D129" s="11" t="s">
        <v>938</v>
      </c>
      <c r="E129" s="10" t="s">
        <v>298</v>
      </c>
      <c r="F129" s="15" t="s">
        <v>19</v>
      </c>
      <c r="G129" s="16">
        <v>175.04</v>
      </c>
      <c r="H129" s="19">
        <v>175</v>
      </c>
      <c r="I129" s="19">
        <v>32</v>
      </c>
      <c r="J129" s="19" t="s">
        <v>8</v>
      </c>
      <c r="K129" s="19">
        <v>6</v>
      </c>
      <c r="L129" s="11" t="s">
        <v>8</v>
      </c>
    </row>
    <row r="130" ht="24.45" customHeight="1" spans="1:12">
      <c r="A130" s="10" t="s">
        <v>1084</v>
      </c>
      <c r="B130" s="10" t="s">
        <v>1085</v>
      </c>
      <c r="C130" s="11" t="s">
        <v>941</v>
      </c>
      <c r="D130" s="11" t="s">
        <v>1086</v>
      </c>
      <c r="E130" s="10" t="s">
        <v>183</v>
      </c>
      <c r="F130" s="15" t="s">
        <v>19</v>
      </c>
      <c r="G130" s="16">
        <v>16.45</v>
      </c>
      <c r="H130" s="19">
        <v>16</v>
      </c>
      <c r="I130" s="19">
        <v>7</v>
      </c>
      <c r="J130" s="19" t="s">
        <v>8</v>
      </c>
      <c r="K130" s="19">
        <v>1</v>
      </c>
      <c r="L130" s="11" t="s">
        <v>8</v>
      </c>
    </row>
    <row r="131" ht="49.6" customHeight="1" spans="1:12">
      <c r="A131" s="2" t="s">
        <v>781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ht="23.65" customHeight="1" spans="1:12">
      <c r="A132" s="4" t="s">
        <v>782</v>
      </c>
      <c r="B132" s="4"/>
      <c r="C132" s="4"/>
      <c r="D132" s="4"/>
      <c r="E132" s="4"/>
      <c r="F132" s="5" t="s">
        <v>8</v>
      </c>
      <c r="G132" s="6" t="s">
        <v>8</v>
      </c>
      <c r="H132" s="7" t="s">
        <v>8</v>
      </c>
      <c r="I132" s="6" t="s">
        <v>8</v>
      </c>
      <c r="J132" s="20" t="s">
        <v>1087</v>
      </c>
      <c r="K132" s="20"/>
      <c r="L132" s="20"/>
    </row>
    <row r="133" ht="18.3" customHeight="1" spans="1:12">
      <c r="A133" s="9" t="s">
        <v>16</v>
      </c>
      <c r="B133" s="9" t="s">
        <v>78</v>
      </c>
      <c r="C133" s="9" t="s">
        <v>79</v>
      </c>
      <c r="D133" s="9" t="s">
        <v>784</v>
      </c>
      <c r="E133" s="9" t="s">
        <v>785</v>
      </c>
      <c r="F133" s="9" t="s">
        <v>82</v>
      </c>
      <c r="G133" s="9" t="s">
        <v>786</v>
      </c>
      <c r="H133" s="9" t="s">
        <v>787</v>
      </c>
      <c r="I133" s="9" t="s">
        <v>55</v>
      </c>
      <c r="J133" s="9"/>
      <c r="K133" s="9"/>
      <c r="L133" s="9" t="s">
        <v>86</v>
      </c>
    </row>
    <row r="134" ht="18.3" customHeight="1" spans="1:12">
      <c r="A134" s="9"/>
      <c r="B134" s="9"/>
      <c r="C134" s="9"/>
      <c r="D134" s="9"/>
      <c r="E134" s="9"/>
      <c r="F134" s="9"/>
      <c r="G134" s="9"/>
      <c r="H134" s="9"/>
      <c r="I134" s="26" t="s">
        <v>87</v>
      </c>
      <c r="J134" s="26" t="s">
        <v>88</v>
      </c>
      <c r="K134" s="9" t="s">
        <v>89</v>
      </c>
      <c r="L134" s="9"/>
    </row>
    <row r="135" ht="24.45" customHeight="1" spans="1:12">
      <c r="A135" s="10" t="s">
        <v>1088</v>
      </c>
      <c r="B135" s="10" t="s">
        <v>1089</v>
      </c>
      <c r="C135" s="11" t="s">
        <v>941</v>
      </c>
      <c r="D135" s="11" t="s">
        <v>942</v>
      </c>
      <c r="E135" s="10" t="s">
        <v>183</v>
      </c>
      <c r="F135" s="15" t="s">
        <v>36</v>
      </c>
      <c r="G135" s="16">
        <v>18.88</v>
      </c>
      <c r="H135" s="19">
        <v>38</v>
      </c>
      <c r="I135" s="19">
        <v>15</v>
      </c>
      <c r="J135" s="19" t="s">
        <v>8</v>
      </c>
      <c r="K135" s="19">
        <v>3</v>
      </c>
      <c r="L135" s="11" t="s">
        <v>8</v>
      </c>
    </row>
    <row r="136" ht="24.45" customHeight="1" spans="1:12">
      <c r="A136" s="10" t="s">
        <v>1090</v>
      </c>
      <c r="B136" s="10" t="s">
        <v>1091</v>
      </c>
      <c r="C136" s="11" t="s">
        <v>941</v>
      </c>
      <c r="D136" s="11" t="s">
        <v>945</v>
      </c>
      <c r="E136" s="10" t="s">
        <v>183</v>
      </c>
      <c r="F136" s="15" t="s">
        <v>36</v>
      </c>
      <c r="G136" s="16">
        <v>21.95</v>
      </c>
      <c r="H136" s="19">
        <v>44</v>
      </c>
      <c r="I136" s="19">
        <v>15</v>
      </c>
      <c r="J136" s="19" t="s">
        <v>8</v>
      </c>
      <c r="K136" s="19">
        <v>3</v>
      </c>
      <c r="L136" s="11" t="s">
        <v>8</v>
      </c>
    </row>
    <row r="137" ht="24.45" customHeight="1" spans="1:12">
      <c r="A137" s="10" t="s">
        <v>1092</v>
      </c>
      <c r="B137" s="10" t="s">
        <v>1093</v>
      </c>
      <c r="C137" s="11" t="s">
        <v>941</v>
      </c>
      <c r="D137" s="11" t="s">
        <v>948</v>
      </c>
      <c r="E137" s="10" t="s">
        <v>183</v>
      </c>
      <c r="F137" s="15" t="s">
        <v>36</v>
      </c>
      <c r="G137" s="16">
        <v>20.2</v>
      </c>
      <c r="H137" s="19">
        <v>40</v>
      </c>
      <c r="I137" s="19">
        <v>15</v>
      </c>
      <c r="J137" s="19" t="s">
        <v>8</v>
      </c>
      <c r="K137" s="19">
        <v>3</v>
      </c>
      <c r="L137" s="11" t="s">
        <v>8</v>
      </c>
    </row>
    <row r="138" ht="24.45" customHeight="1" spans="1:12">
      <c r="A138" s="10" t="s">
        <v>1094</v>
      </c>
      <c r="B138" s="10" t="s">
        <v>1095</v>
      </c>
      <c r="C138" s="11" t="s">
        <v>825</v>
      </c>
      <c r="D138" s="11" t="s">
        <v>951</v>
      </c>
      <c r="E138" s="10" t="s">
        <v>183</v>
      </c>
      <c r="F138" s="15" t="s">
        <v>810</v>
      </c>
      <c r="G138" s="16">
        <v>20.12</v>
      </c>
      <c r="H138" s="19">
        <v>141</v>
      </c>
      <c r="I138" s="19">
        <v>61</v>
      </c>
      <c r="J138" s="19" t="s">
        <v>8</v>
      </c>
      <c r="K138" s="19">
        <v>12</v>
      </c>
      <c r="L138" s="11" t="s">
        <v>8</v>
      </c>
    </row>
    <row r="139" ht="24.45" customHeight="1" spans="1:12">
      <c r="A139" s="10" t="s">
        <v>1096</v>
      </c>
      <c r="B139" s="10" t="s">
        <v>1097</v>
      </c>
      <c r="C139" s="11" t="s">
        <v>825</v>
      </c>
      <c r="D139" s="11" t="s">
        <v>1098</v>
      </c>
      <c r="E139" s="10" t="s">
        <v>183</v>
      </c>
      <c r="F139" s="15" t="s">
        <v>19</v>
      </c>
      <c r="G139" s="16">
        <v>26.94</v>
      </c>
      <c r="H139" s="19">
        <v>27</v>
      </c>
      <c r="I139" s="19">
        <v>9</v>
      </c>
      <c r="J139" s="19" t="s">
        <v>8</v>
      </c>
      <c r="K139" s="19">
        <v>2</v>
      </c>
      <c r="L139" s="11" t="s">
        <v>8</v>
      </c>
    </row>
    <row r="140" ht="24.45" customHeight="1" spans="1:12">
      <c r="A140" s="10" t="s">
        <v>1099</v>
      </c>
      <c r="B140" s="10" t="s">
        <v>1100</v>
      </c>
      <c r="C140" s="11" t="s">
        <v>825</v>
      </c>
      <c r="D140" s="11" t="s">
        <v>954</v>
      </c>
      <c r="E140" s="10" t="s">
        <v>183</v>
      </c>
      <c r="F140" s="15" t="s">
        <v>38</v>
      </c>
      <c r="G140" s="16">
        <v>30</v>
      </c>
      <c r="H140" s="19">
        <v>90</v>
      </c>
      <c r="I140" s="19">
        <v>26</v>
      </c>
      <c r="J140" s="19" t="s">
        <v>8</v>
      </c>
      <c r="K140" s="19">
        <v>5</v>
      </c>
      <c r="L140" s="11" t="s">
        <v>8</v>
      </c>
    </row>
    <row r="141" ht="24.45" customHeight="1" spans="1:12">
      <c r="A141" s="10" t="s">
        <v>1101</v>
      </c>
      <c r="B141" s="10" t="s">
        <v>1102</v>
      </c>
      <c r="C141" s="11" t="s">
        <v>825</v>
      </c>
      <c r="D141" s="11" t="s">
        <v>1103</v>
      </c>
      <c r="E141" s="10" t="s">
        <v>183</v>
      </c>
      <c r="F141" s="15" t="s">
        <v>809</v>
      </c>
      <c r="G141" s="16">
        <v>30</v>
      </c>
      <c r="H141" s="19">
        <v>240</v>
      </c>
      <c r="I141" s="19">
        <v>70</v>
      </c>
      <c r="J141" s="19" t="s">
        <v>8</v>
      </c>
      <c r="K141" s="19">
        <v>14</v>
      </c>
      <c r="L141" s="11" t="s">
        <v>8</v>
      </c>
    </row>
    <row r="142" ht="24.45" customHeight="1" spans="1:12">
      <c r="A142" s="10" t="s">
        <v>1104</v>
      </c>
      <c r="B142" s="10" t="s">
        <v>1105</v>
      </c>
      <c r="C142" s="11" t="s">
        <v>829</v>
      </c>
      <c r="D142" s="11" t="s">
        <v>1106</v>
      </c>
      <c r="E142" s="10" t="s">
        <v>183</v>
      </c>
      <c r="F142" s="15" t="s">
        <v>809</v>
      </c>
      <c r="G142" s="16">
        <v>8.7</v>
      </c>
      <c r="H142" s="19">
        <v>70</v>
      </c>
      <c r="I142" s="19">
        <v>25</v>
      </c>
      <c r="J142" s="19" t="s">
        <v>8</v>
      </c>
      <c r="K142" s="19">
        <v>5</v>
      </c>
      <c r="L142" s="11" t="s">
        <v>8</v>
      </c>
    </row>
    <row r="143" ht="24.45" customHeight="1" spans="1:12">
      <c r="A143" s="10" t="s">
        <v>958</v>
      </c>
      <c r="B143" s="10" t="s">
        <v>1107</v>
      </c>
      <c r="C143" s="11" t="s">
        <v>829</v>
      </c>
      <c r="D143" s="11" t="s">
        <v>957</v>
      </c>
      <c r="E143" s="10" t="s">
        <v>183</v>
      </c>
      <c r="F143" s="15" t="s">
        <v>1028</v>
      </c>
      <c r="G143" s="16">
        <v>8.7</v>
      </c>
      <c r="H143" s="19">
        <v>583</v>
      </c>
      <c r="I143" s="19">
        <v>208</v>
      </c>
      <c r="J143" s="19" t="s">
        <v>8</v>
      </c>
      <c r="K143" s="19">
        <v>40</v>
      </c>
      <c r="L143" s="11" t="s">
        <v>8</v>
      </c>
    </row>
    <row r="144" ht="24.45" customHeight="1" spans="1:12">
      <c r="A144" s="10" t="s">
        <v>1108</v>
      </c>
      <c r="B144" s="10" t="s">
        <v>1109</v>
      </c>
      <c r="C144" s="11" t="s">
        <v>961</v>
      </c>
      <c r="D144" s="11" t="s">
        <v>962</v>
      </c>
      <c r="E144" s="10" t="s">
        <v>170</v>
      </c>
      <c r="F144" s="15" t="s">
        <v>1110</v>
      </c>
      <c r="G144" s="16">
        <v>40.4</v>
      </c>
      <c r="H144" s="19">
        <v>3895</v>
      </c>
      <c r="I144" s="19">
        <v>2315</v>
      </c>
      <c r="J144" s="19">
        <v>96</v>
      </c>
      <c r="K144" s="19">
        <v>470</v>
      </c>
      <c r="L144" s="11" t="s">
        <v>8</v>
      </c>
    </row>
    <row r="145" ht="24.45" customHeight="1" spans="1:12">
      <c r="A145" s="10" t="s">
        <v>1111</v>
      </c>
      <c r="B145" s="10" t="s">
        <v>1112</v>
      </c>
      <c r="C145" s="11" t="s">
        <v>966</v>
      </c>
      <c r="D145" s="11" t="s">
        <v>967</v>
      </c>
      <c r="E145" s="10" t="s">
        <v>170</v>
      </c>
      <c r="F145" s="15" t="s">
        <v>1113</v>
      </c>
      <c r="G145" s="16">
        <v>20.88</v>
      </c>
      <c r="H145" s="19">
        <v>2164</v>
      </c>
      <c r="I145" s="19">
        <v>1142</v>
      </c>
      <c r="J145" s="19">
        <v>76</v>
      </c>
      <c r="K145" s="19">
        <v>238</v>
      </c>
      <c r="L145" s="11" t="s">
        <v>8</v>
      </c>
    </row>
    <row r="146" ht="24.45" customHeight="1" spans="1:12">
      <c r="A146" s="10" t="s">
        <v>1114</v>
      </c>
      <c r="B146" s="10" t="s">
        <v>1115</v>
      </c>
      <c r="C146" s="11" t="s">
        <v>970</v>
      </c>
      <c r="D146" s="11" t="s">
        <v>971</v>
      </c>
      <c r="E146" s="10" t="s">
        <v>298</v>
      </c>
      <c r="F146" s="15" t="s">
        <v>19</v>
      </c>
      <c r="G146" s="16">
        <v>163.84</v>
      </c>
      <c r="H146" s="19">
        <v>164</v>
      </c>
      <c r="I146" s="19">
        <v>50</v>
      </c>
      <c r="J146" s="19" t="s">
        <v>8</v>
      </c>
      <c r="K146" s="19">
        <v>10</v>
      </c>
      <c r="L146" s="11" t="s">
        <v>8</v>
      </c>
    </row>
    <row r="147" ht="24.45" customHeight="1" spans="1:12">
      <c r="A147" s="10" t="s">
        <v>1116</v>
      </c>
      <c r="B147" s="10" t="s">
        <v>1117</v>
      </c>
      <c r="C147" s="11" t="s">
        <v>975</v>
      </c>
      <c r="D147" s="11" t="s">
        <v>976</v>
      </c>
      <c r="E147" s="10" t="s">
        <v>322</v>
      </c>
      <c r="F147" s="15" t="s">
        <v>19</v>
      </c>
      <c r="G147" s="16">
        <v>257.3</v>
      </c>
      <c r="H147" s="19">
        <v>257</v>
      </c>
      <c r="I147" s="19">
        <v>155</v>
      </c>
      <c r="J147" s="19">
        <v>41</v>
      </c>
      <c r="K147" s="19">
        <v>39</v>
      </c>
      <c r="L147" s="11" t="s">
        <v>8</v>
      </c>
    </row>
    <row r="148" ht="24.45" customHeight="1" spans="1:12">
      <c r="A148" s="10" t="s">
        <v>1118</v>
      </c>
      <c r="B148" s="10" t="s">
        <v>1119</v>
      </c>
      <c r="C148" s="11" t="s">
        <v>835</v>
      </c>
      <c r="D148" s="11" t="s">
        <v>836</v>
      </c>
      <c r="E148" s="10" t="s">
        <v>322</v>
      </c>
      <c r="F148" s="15" t="s">
        <v>19</v>
      </c>
      <c r="G148" s="16">
        <v>232.79</v>
      </c>
      <c r="H148" s="19">
        <v>233</v>
      </c>
      <c r="I148" s="19">
        <v>154</v>
      </c>
      <c r="J148" s="19">
        <v>23</v>
      </c>
      <c r="K148" s="19">
        <v>35</v>
      </c>
      <c r="L148" s="11" t="s">
        <v>8</v>
      </c>
    </row>
    <row r="149" ht="24.45" customHeight="1" spans="1:12">
      <c r="A149" s="10" t="s">
        <v>1120</v>
      </c>
      <c r="B149" s="10" t="s">
        <v>1121</v>
      </c>
      <c r="C149" s="11" t="s">
        <v>1122</v>
      </c>
      <c r="D149" s="11" t="s">
        <v>1123</v>
      </c>
      <c r="E149" s="10" t="s">
        <v>298</v>
      </c>
      <c r="F149" s="15" t="s">
        <v>38</v>
      </c>
      <c r="G149" s="16">
        <v>6740.76</v>
      </c>
      <c r="H149" s="19">
        <v>20222</v>
      </c>
      <c r="I149" s="19">
        <v>554</v>
      </c>
      <c r="J149" s="19" t="s">
        <v>8</v>
      </c>
      <c r="K149" s="19">
        <v>108</v>
      </c>
      <c r="L149" s="11" t="s">
        <v>8</v>
      </c>
    </row>
    <row r="150" ht="18.3" customHeight="1" spans="1:12">
      <c r="A150" s="23" t="s">
        <v>8</v>
      </c>
      <c r="B150" s="23" t="s">
        <v>8</v>
      </c>
      <c r="C150" s="14" t="s">
        <v>1124</v>
      </c>
      <c r="D150" s="24" t="s">
        <v>8</v>
      </c>
      <c r="E150" s="24" t="s">
        <v>8</v>
      </c>
      <c r="F150" s="24" t="s">
        <v>8</v>
      </c>
      <c r="G150" s="24" t="s">
        <v>8</v>
      </c>
      <c r="H150" s="25">
        <v>12415</v>
      </c>
      <c r="I150" s="25">
        <v>2741</v>
      </c>
      <c r="J150" s="25">
        <v>37</v>
      </c>
      <c r="K150" s="25">
        <v>539</v>
      </c>
      <c r="L150" s="11" t="s">
        <v>8</v>
      </c>
    </row>
    <row r="151" ht="49.6" customHeight="1" spans="1:12">
      <c r="A151" s="2" t="s">
        <v>781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ht="23.65" customHeight="1" spans="1:12">
      <c r="A152" s="4" t="s">
        <v>782</v>
      </c>
      <c r="B152" s="4"/>
      <c r="C152" s="4"/>
      <c r="D152" s="4"/>
      <c r="E152" s="4"/>
      <c r="F152" s="5" t="s">
        <v>8</v>
      </c>
      <c r="G152" s="6" t="s">
        <v>8</v>
      </c>
      <c r="H152" s="7" t="s">
        <v>8</v>
      </c>
      <c r="I152" s="6" t="s">
        <v>8</v>
      </c>
      <c r="J152" s="20" t="s">
        <v>1125</v>
      </c>
      <c r="K152" s="20"/>
      <c r="L152" s="20"/>
    </row>
    <row r="153" ht="18.3" customHeight="1" spans="1:12">
      <c r="A153" s="9" t="s">
        <v>16</v>
      </c>
      <c r="B153" s="9" t="s">
        <v>78</v>
      </c>
      <c r="C153" s="9" t="s">
        <v>79</v>
      </c>
      <c r="D153" s="9" t="s">
        <v>784</v>
      </c>
      <c r="E153" s="9" t="s">
        <v>785</v>
      </c>
      <c r="F153" s="9" t="s">
        <v>82</v>
      </c>
      <c r="G153" s="9" t="s">
        <v>786</v>
      </c>
      <c r="H153" s="9" t="s">
        <v>787</v>
      </c>
      <c r="I153" s="9" t="s">
        <v>55</v>
      </c>
      <c r="J153" s="9"/>
      <c r="K153" s="9"/>
      <c r="L153" s="9" t="s">
        <v>86</v>
      </c>
    </row>
    <row r="154" ht="18.3" customHeight="1" spans="1:12">
      <c r="A154" s="9"/>
      <c r="B154" s="9"/>
      <c r="C154" s="9"/>
      <c r="D154" s="9"/>
      <c r="E154" s="9"/>
      <c r="F154" s="9"/>
      <c r="G154" s="9"/>
      <c r="H154" s="9"/>
      <c r="I154" s="26" t="s">
        <v>87</v>
      </c>
      <c r="J154" s="26" t="s">
        <v>88</v>
      </c>
      <c r="K154" s="9" t="s">
        <v>89</v>
      </c>
      <c r="L154" s="9"/>
    </row>
    <row r="155" ht="24.45" customHeight="1" spans="1:12">
      <c r="A155" s="10" t="s">
        <v>1126</v>
      </c>
      <c r="B155" s="10" t="s">
        <v>1127</v>
      </c>
      <c r="C155" s="11" t="s">
        <v>840</v>
      </c>
      <c r="D155" s="11" t="s">
        <v>841</v>
      </c>
      <c r="E155" s="10" t="s">
        <v>298</v>
      </c>
      <c r="F155" s="15" t="s">
        <v>19</v>
      </c>
      <c r="G155" s="16">
        <v>1132.24</v>
      </c>
      <c r="H155" s="19">
        <v>1132</v>
      </c>
      <c r="I155" s="19">
        <v>247</v>
      </c>
      <c r="J155" s="19" t="s">
        <v>8</v>
      </c>
      <c r="K155" s="19">
        <v>48</v>
      </c>
      <c r="L155" s="11" t="s">
        <v>8</v>
      </c>
    </row>
    <row r="156" ht="56.5" customHeight="1" spans="1:12">
      <c r="A156" s="10" t="s">
        <v>1128</v>
      </c>
      <c r="B156" s="10" t="s">
        <v>1129</v>
      </c>
      <c r="C156" s="11" t="s">
        <v>793</v>
      </c>
      <c r="D156" s="11" t="s">
        <v>879</v>
      </c>
      <c r="E156" s="10" t="s">
        <v>170</v>
      </c>
      <c r="F156" s="15" t="s">
        <v>1130</v>
      </c>
      <c r="G156" s="16">
        <v>14.13</v>
      </c>
      <c r="H156" s="19">
        <v>3400</v>
      </c>
      <c r="I156" s="19">
        <v>1395</v>
      </c>
      <c r="J156" s="19">
        <v>17</v>
      </c>
      <c r="K156" s="19">
        <v>274</v>
      </c>
      <c r="L156" s="11" t="s">
        <v>8</v>
      </c>
    </row>
    <row r="157" ht="24.45" customHeight="1" spans="1:12">
      <c r="A157" s="10" t="s">
        <v>1131</v>
      </c>
      <c r="B157" s="10" t="s">
        <v>1132</v>
      </c>
      <c r="C157" s="11" t="s">
        <v>846</v>
      </c>
      <c r="D157" s="11" t="s">
        <v>847</v>
      </c>
      <c r="E157" s="10" t="s">
        <v>170</v>
      </c>
      <c r="F157" s="15" t="s">
        <v>1133</v>
      </c>
      <c r="G157" s="16">
        <v>4.43</v>
      </c>
      <c r="H157" s="19">
        <v>1354</v>
      </c>
      <c r="I157" s="19">
        <v>281</v>
      </c>
      <c r="J157" s="19">
        <v>6</v>
      </c>
      <c r="K157" s="19">
        <v>55</v>
      </c>
      <c r="L157" s="11" t="s">
        <v>8</v>
      </c>
    </row>
    <row r="158" ht="24.45" customHeight="1" spans="1:12">
      <c r="A158" s="10" t="s">
        <v>1134</v>
      </c>
      <c r="B158" s="10" t="s">
        <v>1135</v>
      </c>
      <c r="C158" s="11" t="s">
        <v>851</v>
      </c>
      <c r="D158" s="11" t="s">
        <v>852</v>
      </c>
      <c r="E158" s="10" t="s">
        <v>298</v>
      </c>
      <c r="F158" s="15" t="s">
        <v>818</v>
      </c>
      <c r="G158" s="16">
        <v>695.35</v>
      </c>
      <c r="H158" s="19">
        <v>6258</v>
      </c>
      <c r="I158" s="19">
        <v>749</v>
      </c>
      <c r="J158" s="19">
        <v>14</v>
      </c>
      <c r="K158" s="19">
        <v>149</v>
      </c>
      <c r="L158" s="11" t="s">
        <v>8</v>
      </c>
    </row>
    <row r="159" ht="24.45" customHeight="1" spans="1:12">
      <c r="A159" s="10" t="s">
        <v>1136</v>
      </c>
      <c r="B159" s="10" t="s">
        <v>1137</v>
      </c>
      <c r="C159" s="11" t="s">
        <v>992</v>
      </c>
      <c r="D159" s="11" t="s">
        <v>993</v>
      </c>
      <c r="E159" s="10" t="s">
        <v>994</v>
      </c>
      <c r="F159" s="15" t="s">
        <v>40</v>
      </c>
      <c r="G159" s="16">
        <v>27.82</v>
      </c>
      <c r="H159" s="19">
        <v>111</v>
      </c>
      <c r="I159" s="19">
        <v>14</v>
      </c>
      <c r="J159" s="19" t="s">
        <v>8</v>
      </c>
      <c r="K159" s="19">
        <v>3</v>
      </c>
      <c r="L159" s="11" t="s">
        <v>8</v>
      </c>
    </row>
    <row r="160" ht="24.45" customHeight="1" spans="1:12">
      <c r="A160" s="10" t="s">
        <v>1138</v>
      </c>
      <c r="B160" s="10" t="s">
        <v>1139</v>
      </c>
      <c r="C160" s="11" t="s">
        <v>992</v>
      </c>
      <c r="D160" s="11" t="s">
        <v>996</v>
      </c>
      <c r="E160" s="10" t="s">
        <v>994</v>
      </c>
      <c r="F160" s="15" t="s">
        <v>40</v>
      </c>
      <c r="G160" s="16">
        <v>11.58</v>
      </c>
      <c r="H160" s="19">
        <v>46</v>
      </c>
      <c r="I160" s="19">
        <v>14</v>
      </c>
      <c r="J160" s="19" t="s">
        <v>8</v>
      </c>
      <c r="K160" s="19">
        <v>3</v>
      </c>
      <c r="L160" s="11" t="s">
        <v>8</v>
      </c>
    </row>
    <row r="161" ht="24.45" customHeight="1" spans="1:12">
      <c r="A161" s="10" t="s">
        <v>1140</v>
      </c>
      <c r="B161" s="10" t="s">
        <v>1141</v>
      </c>
      <c r="C161" s="11" t="s">
        <v>829</v>
      </c>
      <c r="D161" s="11" t="s">
        <v>957</v>
      </c>
      <c r="E161" s="10" t="s">
        <v>183</v>
      </c>
      <c r="F161" s="15" t="s">
        <v>838</v>
      </c>
      <c r="G161" s="16">
        <v>8.7</v>
      </c>
      <c r="H161" s="19">
        <v>113</v>
      </c>
      <c r="I161" s="19">
        <v>40</v>
      </c>
      <c r="J161" s="19" t="s">
        <v>8</v>
      </c>
      <c r="K161" s="19">
        <v>8</v>
      </c>
      <c r="L161" s="11" t="s">
        <v>8</v>
      </c>
    </row>
    <row r="162" ht="18.3" customHeight="1" spans="1:12">
      <c r="A162" s="23" t="s">
        <v>8</v>
      </c>
      <c r="B162" s="23" t="s">
        <v>8</v>
      </c>
      <c r="C162" s="14" t="s">
        <v>1142</v>
      </c>
      <c r="D162" s="24" t="s">
        <v>8</v>
      </c>
      <c r="E162" s="24" t="s">
        <v>8</v>
      </c>
      <c r="F162" s="24" t="s">
        <v>8</v>
      </c>
      <c r="G162" s="24" t="s">
        <v>8</v>
      </c>
      <c r="H162" s="25">
        <v>8496</v>
      </c>
      <c r="I162" s="25">
        <v>1264</v>
      </c>
      <c r="J162" s="25">
        <v>55</v>
      </c>
      <c r="K162" s="25">
        <v>257</v>
      </c>
      <c r="L162" s="11" t="s">
        <v>8</v>
      </c>
    </row>
    <row r="163" ht="88.55" customHeight="1" spans="1:12">
      <c r="A163" s="10" t="s">
        <v>1143</v>
      </c>
      <c r="B163" s="10" t="s">
        <v>1144</v>
      </c>
      <c r="C163" s="11" t="s">
        <v>857</v>
      </c>
      <c r="D163" s="11" t="s">
        <v>1145</v>
      </c>
      <c r="E163" s="10" t="s">
        <v>170</v>
      </c>
      <c r="F163" s="15" t="s">
        <v>36</v>
      </c>
      <c r="G163" s="16">
        <v>28.29</v>
      </c>
      <c r="H163" s="19">
        <v>57</v>
      </c>
      <c r="I163" s="19">
        <v>22</v>
      </c>
      <c r="J163" s="19">
        <v>0</v>
      </c>
      <c r="K163" s="19">
        <v>4</v>
      </c>
      <c r="L163" s="11" t="s">
        <v>8</v>
      </c>
    </row>
    <row r="164" ht="49.6" customHeight="1" spans="1:12">
      <c r="A164" s="2" t="s">
        <v>781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ht="23.65" customHeight="1" spans="1:12">
      <c r="A165" s="4" t="s">
        <v>782</v>
      </c>
      <c r="B165" s="4"/>
      <c r="C165" s="4"/>
      <c r="D165" s="4"/>
      <c r="E165" s="4"/>
      <c r="F165" s="5" t="s">
        <v>8</v>
      </c>
      <c r="G165" s="6" t="s">
        <v>8</v>
      </c>
      <c r="H165" s="7" t="s">
        <v>8</v>
      </c>
      <c r="I165" s="6" t="s">
        <v>8</v>
      </c>
      <c r="J165" s="20" t="s">
        <v>1146</v>
      </c>
      <c r="K165" s="20"/>
      <c r="L165" s="20"/>
    </row>
    <row r="166" ht="18.3" customHeight="1" spans="1:12">
      <c r="A166" s="9" t="s">
        <v>16</v>
      </c>
      <c r="B166" s="9" t="s">
        <v>78</v>
      </c>
      <c r="C166" s="9" t="s">
        <v>79</v>
      </c>
      <c r="D166" s="9" t="s">
        <v>784</v>
      </c>
      <c r="E166" s="9" t="s">
        <v>785</v>
      </c>
      <c r="F166" s="9" t="s">
        <v>82</v>
      </c>
      <c r="G166" s="9" t="s">
        <v>786</v>
      </c>
      <c r="H166" s="9" t="s">
        <v>787</v>
      </c>
      <c r="I166" s="9" t="s">
        <v>55</v>
      </c>
      <c r="J166" s="9"/>
      <c r="K166" s="9"/>
      <c r="L166" s="9" t="s">
        <v>86</v>
      </c>
    </row>
    <row r="167" ht="18.3" customHeight="1" spans="1:12">
      <c r="A167" s="9"/>
      <c r="B167" s="9"/>
      <c r="C167" s="9"/>
      <c r="D167" s="9"/>
      <c r="E167" s="9"/>
      <c r="F167" s="9"/>
      <c r="G167" s="9"/>
      <c r="H167" s="9"/>
      <c r="I167" s="26" t="s">
        <v>87</v>
      </c>
      <c r="J167" s="26" t="s">
        <v>88</v>
      </c>
      <c r="K167" s="9" t="s">
        <v>89</v>
      </c>
      <c r="L167" s="9"/>
    </row>
    <row r="168" ht="88.55" customHeight="1" spans="1:12">
      <c r="A168" s="10" t="s">
        <v>1147</v>
      </c>
      <c r="B168" s="10" t="s">
        <v>1148</v>
      </c>
      <c r="C168" s="11" t="s">
        <v>857</v>
      </c>
      <c r="D168" s="11" t="s">
        <v>1149</v>
      </c>
      <c r="E168" s="10" t="s">
        <v>170</v>
      </c>
      <c r="F168" s="15" t="s">
        <v>1150</v>
      </c>
      <c r="G168" s="16">
        <v>22.6</v>
      </c>
      <c r="H168" s="19">
        <v>112</v>
      </c>
      <c r="I168" s="19">
        <v>45</v>
      </c>
      <c r="J168" s="19">
        <v>1</v>
      </c>
      <c r="K168" s="19">
        <v>9</v>
      </c>
      <c r="L168" s="11" t="s">
        <v>8</v>
      </c>
    </row>
    <row r="169" ht="88.55" customHeight="1" spans="1:12">
      <c r="A169" s="10" t="s">
        <v>1151</v>
      </c>
      <c r="B169" s="10" t="s">
        <v>1152</v>
      </c>
      <c r="C169" s="11" t="s">
        <v>857</v>
      </c>
      <c r="D169" s="11" t="s">
        <v>858</v>
      </c>
      <c r="E169" s="10" t="s">
        <v>170</v>
      </c>
      <c r="F169" s="15" t="s">
        <v>1153</v>
      </c>
      <c r="G169" s="16">
        <v>17.18</v>
      </c>
      <c r="H169" s="19">
        <v>62</v>
      </c>
      <c r="I169" s="19">
        <v>29</v>
      </c>
      <c r="J169" s="19">
        <v>0</v>
      </c>
      <c r="K169" s="19">
        <v>6</v>
      </c>
      <c r="L169" s="11" t="s">
        <v>8</v>
      </c>
    </row>
    <row r="170" ht="88.55" customHeight="1" spans="1:12">
      <c r="A170" s="10" t="s">
        <v>1154</v>
      </c>
      <c r="B170" s="10" t="s">
        <v>1155</v>
      </c>
      <c r="C170" s="11" t="s">
        <v>857</v>
      </c>
      <c r="D170" s="11" t="s">
        <v>1002</v>
      </c>
      <c r="E170" s="10" t="s">
        <v>170</v>
      </c>
      <c r="F170" s="15" t="s">
        <v>1156</v>
      </c>
      <c r="G170" s="16">
        <v>14.79</v>
      </c>
      <c r="H170" s="19">
        <v>112</v>
      </c>
      <c r="I170" s="19">
        <v>55</v>
      </c>
      <c r="J170" s="19">
        <v>1</v>
      </c>
      <c r="K170" s="19">
        <v>11</v>
      </c>
      <c r="L170" s="11" t="s">
        <v>8</v>
      </c>
    </row>
    <row r="171" ht="88.55" customHeight="1" spans="1:12">
      <c r="A171" s="10" t="s">
        <v>1157</v>
      </c>
      <c r="B171" s="10" t="s">
        <v>1158</v>
      </c>
      <c r="C171" s="11" t="s">
        <v>857</v>
      </c>
      <c r="D171" s="11" t="s">
        <v>862</v>
      </c>
      <c r="E171" s="10" t="s">
        <v>170</v>
      </c>
      <c r="F171" s="15" t="s">
        <v>1159</v>
      </c>
      <c r="G171" s="16">
        <v>43.05</v>
      </c>
      <c r="H171" s="19">
        <v>331</v>
      </c>
      <c r="I171" s="19">
        <v>105</v>
      </c>
      <c r="J171" s="19" t="s">
        <v>8</v>
      </c>
      <c r="K171" s="19">
        <v>20</v>
      </c>
      <c r="L171" s="11" t="s">
        <v>8</v>
      </c>
    </row>
    <row r="172" ht="49.6" customHeight="1" spans="1:12">
      <c r="A172" s="2" t="s">
        <v>781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ht="23.65" customHeight="1" spans="1:12">
      <c r="A173" s="4" t="s">
        <v>782</v>
      </c>
      <c r="B173" s="4"/>
      <c r="C173" s="4"/>
      <c r="D173" s="4"/>
      <c r="E173" s="4"/>
      <c r="F173" s="5" t="s">
        <v>8</v>
      </c>
      <c r="G173" s="6" t="s">
        <v>8</v>
      </c>
      <c r="H173" s="7" t="s">
        <v>8</v>
      </c>
      <c r="I173" s="6" t="s">
        <v>8</v>
      </c>
      <c r="J173" s="20" t="s">
        <v>1160</v>
      </c>
      <c r="K173" s="20"/>
      <c r="L173" s="20"/>
    </row>
    <row r="174" ht="18.3" customHeight="1" spans="1:12">
      <c r="A174" s="9" t="s">
        <v>16</v>
      </c>
      <c r="B174" s="9" t="s">
        <v>78</v>
      </c>
      <c r="C174" s="9" t="s">
        <v>79</v>
      </c>
      <c r="D174" s="9" t="s">
        <v>784</v>
      </c>
      <c r="E174" s="9" t="s">
        <v>785</v>
      </c>
      <c r="F174" s="9" t="s">
        <v>82</v>
      </c>
      <c r="G174" s="9" t="s">
        <v>786</v>
      </c>
      <c r="H174" s="9" t="s">
        <v>787</v>
      </c>
      <c r="I174" s="9" t="s">
        <v>55</v>
      </c>
      <c r="J174" s="9"/>
      <c r="K174" s="9"/>
      <c r="L174" s="9" t="s">
        <v>86</v>
      </c>
    </row>
    <row r="175" ht="18.3" customHeight="1" spans="1:12">
      <c r="A175" s="9"/>
      <c r="B175" s="9"/>
      <c r="C175" s="9"/>
      <c r="D175" s="9"/>
      <c r="E175" s="9"/>
      <c r="F175" s="9"/>
      <c r="G175" s="9"/>
      <c r="H175" s="9"/>
      <c r="I175" s="26" t="s">
        <v>87</v>
      </c>
      <c r="J175" s="26" t="s">
        <v>88</v>
      </c>
      <c r="K175" s="9" t="s">
        <v>89</v>
      </c>
      <c r="L175" s="9"/>
    </row>
    <row r="176" ht="88.55" customHeight="1" spans="1:12">
      <c r="A176" s="10" t="s">
        <v>1161</v>
      </c>
      <c r="B176" s="10" t="s">
        <v>1162</v>
      </c>
      <c r="C176" s="11" t="s">
        <v>857</v>
      </c>
      <c r="D176" s="11" t="s">
        <v>1009</v>
      </c>
      <c r="E176" s="10" t="s">
        <v>170</v>
      </c>
      <c r="F176" s="15" t="s">
        <v>1163</v>
      </c>
      <c r="G176" s="16">
        <v>28.33</v>
      </c>
      <c r="H176" s="19">
        <v>244</v>
      </c>
      <c r="I176" s="19">
        <v>97</v>
      </c>
      <c r="J176" s="19" t="s">
        <v>8</v>
      </c>
      <c r="K176" s="19">
        <v>19</v>
      </c>
      <c r="L176" s="11" t="s">
        <v>8</v>
      </c>
    </row>
    <row r="177" ht="88.55" customHeight="1" spans="1:12">
      <c r="A177" s="10" t="s">
        <v>1164</v>
      </c>
      <c r="B177" s="10" t="s">
        <v>1165</v>
      </c>
      <c r="C177" s="11" t="s">
        <v>857</v>
      </c>
      <c r="D177" s="11" t="s">
        <v>1013</v>
      </c>
      <c r="E177" s="10" t="s">
        <v>170</v>
      </c>
      <c r="F177" s="15" t="s">
        <v>1166</v>
      </c>
      <c r="G177" s="16">
        <v>19.76</v>
      </c>
      <c r="H177" s="19">
        <v>95</v>
      </c>
      <c r="I177" s="19">
        <v>44</v>
      </c>
      <c r="J177" s="19" t="s">
        <v>8</v>
      </c>
      <c r="K177" s="19">
        <v>9</v>
      </c>
      <c r="L177" s="11" t="s">
        <v>8</v>
      </c>
    </row>
    <row r="178" ht="88.55" customHeight="1" spans="1:12">
      <c r="A178" s="10" t="s">
        <v>1167</v>
      </c>
      <c r="B178" s="10" t="s">
        <v>1168</v>
      </c>
      <c r="C178" s="11" t="s">
        <v>857</v>
      </c>
      <c r="D178" s="11" t="s">
        <v>1017</v>
      </c>
      <c r="E178" s="10" t="s">
        <v>170</v>
      </c>
      <c r="F178" s="15" t="s">
        <v>1169</v>
      </c>
      <c r="G178" s="16">
        <v>41.37</v>
      </c>
      <c r="H178" s="19">
        <v>1092</v>
      </c>
      <c r="I178" s="19">
        <v>365</v>
      </c>
      <c r="J178" s="19" t="s">
        <v>8</v>
      </c>
      <c r="K178" s="19">
        <v>71</v>
      </c>
      <c r="L178" s="11" t="s">
        <v>8</v>
      </c>
    </row>
    <row r="179" ht="24.45" customHeight="1" spans="1:12">
      <c r="A179" s="10" t="s">
        <v>1170</v>
      </c>
      <c r="B179" s="10" t="s">
        <v>1171</v>
      </c>
      <c r="C179" s="11" t="s">
        <v>867</v>
      </c>
      <c r="D179" s="11" t="s">
        <v>1172</v>
      </c>
      <c r="E179" s="10" t="s">
        <v>183</v>
      </c>
      <c r="F179" s="15" t="s">
        <v>19</v>
      </c>
      <c r="G179" s="16">
        <v>69.32</v>
      </c>
      <c r="H179" s="19">
        <v>69</v>
      </c>
      <c r="I179" s="19">
        <v>9</v>
      </c>
      <c r="J179" s="19">
        <v>0</v>
      </c>
      <c r="K179" s="19">
        <v>2</v>
      </c>
      <c r="L179" s="11" t="s">
        <v>8</v>
      </c>
    </row>
    <row r="180" ht="24.45" customHeight="1" spans="1:12">
      <c r="A180" s="10" t="s">
        <v>987</v>
      </c>
      <c r="B180" s="10" t="s">
        <v>1173</v>
      </c>
      <c r="C180" s="11" t="s">
        <v>1174</v>
      </c>
      <c r="D180" s="11" t="s">
        <v>1175</v>
      </c>
      <c r="E180" s="10" t="s">
        <v>1027</v>
      </c>
      <c r="F180" s="15" t="s">
        <v>19</v>
      </c>
      <c r="G180" s="16">
        <v>1408.65</v>
      </c>
      <c r="H180" s="19">
        <v>1409</v>
      </c>
      <c r="I180" s="19">
        <v>30</v>
      </c>
      <c r="J180" s="19" t="s">
        <v>8</v>
      </c>
      <c r="K180" s="19">
        <v>6</v>
      </c>
      <c r="L180" s="11" t="s">
        <v>8</v>
      </c>
    </row>
    <row r="181" ht="24.45" customHeight="1" spans="1:12">
      <c r="A181" s="10" t="s">
        <v>1176</v>
      </c>
      <c r="B181" s="10" t="s">
        <v>1177</v>
      </c>
      <c r="C181" s="11" t="s">
        <v>1025</v>
      </c>
      <c r="D181" s="11" t="s">
        <v>1026</v>
      </c>
      <c r="E181" s="10" t="s">
        <v>1027</v>
      </c>
      <c r="F181" s="15" t="s">
        <v>38</v>
      </c>
      <c r="G181" s="16">
        <v>731.54</v>
      </c>
      <c r="H181" s="19">
        <v>2195</v>
      </c>
      <c r="I181" s="19">
        <v>115</v>
      </c>
      <c r="J181" s="19" t="s">
        <v>8</v>
      </c>
      <c r="K181" s="19">
        <v>22</v>
      </c>
      <c r="L181" s="11" t="s">
        <v>8</v>
      </c>
    </row>
    <row r="182" ht="24.45" customHeight="1" spans="1:12">
      <c r="A182" s="10" t="s">
        <v>1178</v>
      </c>
      <c r="B182" s="10" t="s">
        <v>1179</v>
      </c>
      <c r="C182" s="11" t="s">
        <v>1030</v>
      </c>
      <c r="D182" s="11" t="s">
        <v>1031</v>
      </c>
      <c r="E182" s="10" t="s">
        <v>1027</v>
      </c>
      <c r="F182" s="15" t="s">
        <v>36</v>
      </c>
      <c r="G182" s="16">
        <v>871.47</v>
      </c>
      <c r="H182" s="19">
        <v>1743</v>
      </c>
      <c r="I182" s="19">
        <v>78</v>
      </c>
      <c r="J182" s="19" t="s">
        <v>8</v>
      </c>
      <c r="K182" s="19">
        <v>15</v>
      </c>
      <c r="L182" s="11" t="s">
        <v>8</v>
      </c>
    </row>
    <row r="183" ht="49.6" customHeight="1" spans="1:12">
      <c r="A183" s="2" t="s">
        <v>781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ht="23.65" customHeight="1" spans="1:12">
      <c r="A184" s="4" t="s">
        <v>782</v>
      </c>
      <c r="B184" s="4"/>
      <c r="C184" s="4"/>
      <c r="D184" s="4"/>
      <c r="E184" s="4"/>
      <c r="F184" s="5" t="s">
        <v>8</v>
      </c>
      <c r="G184" s="6" t="s">
        <v>8</v>
      </c>
      <c r="H184" s="7" t="s">
        <v>8</v>
      </c>
      <c r="I184" s="6" t="s">
        <v>8</v>
      </c>
      <c r="J184" s="20" t="s">
        <v>1180</v>
      </c>
      <c r="K184" s="20"/>
      <c r="L184" s="20"/>
    </row>
    <row r="185" ht="18.3" customHeight="1" spans="1:12">
      <c r="A185" s="9" t="s">
        <v>16</v>
      </c>
      <c r="B185" s="9" t="s">
        <v>78</v>
      </c>
      <c r="C185" s="9" t="s">
        <v>79</v>
      </c>
      <c r="D185" s="9" t="s">
        <v>784</v>
      </c>
      <c r="E185" s="9" t="s">
        <v>785</v>
      </c>
      <c r="F185" s="9" t="s">
        <v>82</v>
      </c>
      <c r="G185" s="9" t="s">
        <v>786</v>
      </c>
      <c r="H185" s="9" t="s">
        <v>787</v>
      </c>
      <c r="I185" s="9" t="s">
        <v>55</v>
      </c>
      <c r="J185" s="9"/>
      <c r="K185" s="9"/>
      <c r="L185" s="9" t="s">
        <v>86</v>
      </c>
    </row>
    <row r="186" ht="18.3" customHeight="1" spans="1:12">
      <c r="A186" s="9"/>
      <c r="B186" s="9"/>
      <c r="C186" s="9"/>
      <c r="D186" s="9"/>
      <c r="E186" s="9"/>
      <c r="F186" s="9"/>
      <c r="G186" s="9"/>
      <c r="H186" s="9"/>
      <c r="I186" s="26" t="s">
        <v>87</v>
      </c>
      <c r="J186" s="26" t="s">
        <v>88</v>
      </c>
      <c r="K186" s="9" t="s">
        <v>89</v>
      </c>
      <c r="L186" s="9"/>
    </row>
    <row r="187" ht="24.45" customHeight="1" spans="1:12">
      <c r="A187" s="10" t="s">
        <v>1181</v>
      </c>
      <c r="B187" s="10" t="s">
        <v>1182</v>
      </c>
      <c r="C187" s="11" t="s">
        <v>1183</v>
      </c>
      <c r="D187" s="11" t="s">
        <v>1184</v>
      </c>
      <c r="E187" s="10" t="s">
        <v>1027</v>
      </c>
      <c r="F187" s="15" t="s">
        <v>19</v>
      </c>
      <c r="G187" s="16">
        <v>396</v>
      </c>
      <c r="H187" s="19">
        <v>396</v>
      </c>
      <c r="I187" s="19">
        <v>26</v>
      </c>
      <c r="J187" s="19" t="s">
        <v>8</v>
      </c>
      <c r="K187" s="19">
        <v>5</v>
      </c>
      <c r="L187" s="11" t="s">
        <v>8</v>
      </c>
    </row>
    <row r="188" ht="24.45" customHeight="1" spans="1:12">
      <c r="A188" s="10" t="s">
        <v>1185</v>
      </c>
      <c r="B188" s="10" t="s">
        <v>1186</v>
      </c>
      <c r="C188" s="11" t="s">
        <v>1034</v>
      </c>
      <c r="D188" s="11" t="s">
        <v>1187</v>
      </c>
      <c r="E188" s="10" t="s">
        <v>183</v>
      </c>
      <c r="F188" s="15" t="s">
        <v>19</v>
      </c>
      <c r="G188" s="16">
        <v>33.99</v>
      </c>
      <c r="H188" s="19">
        <v>34</v>
      </c>
      <c r="I188" s="19">
        <v>6</v>
      </c>
      <c r="J188" s="19" t="s">
        <v>8</v>
      </c>
      <c r="K188" s="19">
        <v>1</v>
      </c>
      <c r="L188" s="11" t="s">
        <v>8</v>
      </c>
    </row>
    <row r="189" ht="24.45" customHeight="1" spans="1:12">
      <c r="A189" s="10" t="s">
        <v>1188</v>
      </c>
      <c r="B189" s="10" t="s">
        <v>1189</v>
      </c>
      <c r="C189" s="11" t="s">
        <v>1034</v>
      </c>
      <c r="D189" s="11" t="s">
        <v>1035</v>
      </c>
      <c r="E189" s="10" t="s">
        <v>183</v>
      </c>
      <c r="F189" s="15" t="s">
        <v>36</v>
      </c>
      <c r="G189" s="16">
        <v>44.31</v>
      </c>
      <c r="H189" s="19">
        <v>89</v>
      </c>
      <c r="I189" s="19">
        <v>21</v>
      </c>
      <c r="J189" s="19" t="s">
        <v>8</v>
      </c>
      <c r="K189" s="19">
        <v>4</v>
      </c>
      <c r="L189" s="11" t="s">
        <v>8</v>
      </c>
    </row>
    <row r="190" ht="24.45" customHeight="1" spans="1:12">
      <c r="A190" s="10" t="s">
        <v>1190</v>
      </c>
      <c r="B190" s="10" t="s">
        <v>1191</v>
      </c>
      <c r="C190" s="11" t="s">
        <v>1038</v>
      </c>
      <c r="D190" s="11" t="s">
        <v>1039</v>
      </c>
      <c r="E190" s="10" t="s">
        <v>183</v>
      </c>
      <c r="F190" s="15" t="s">
        <v>19</v>
      </c>
      <c r="G190" s="16">
        <v>189.03</v>
      </c>
      <c r="H190" s="19">
        <v>189</v>
      </c>
      <c r="I190" s="19">
        <v>94</v>
      </c>
      <c r="J190" s="19">
        <v>18</v>
      </c>
      <c r="K190" s="19">
        <v>22</v>
      </c>
      <c r="L190" s="11" t="s">
        <v>8</v>
      </c>
    </row>
    <row r="191" ht="24.45" customHeight="1" spans="1:12">
      <c r="A191" s="10" t="s">
        <v>1192</v>
      </c>
      <c r="B191" s="10" t="s">
        <v>1193</v>
      </c>
      <c r="C191" s="11" t="s">
        <v>1038</v>
      </c>
      <c r="D191" s="11" t="s">
        <v>1042</v>
      </c>
      <c r="E191" s="10" t="s">
        <v>183</v>
      </c>
      <c r="F191" s="15" t="s">
        <v>19</v>
      </c>
      <c r="G191" s="16">
        <v>268.46</v>
      </c>
      <c r="H191" s="19">
        <v>268</v>
      </c>
      <c r="I191" s="19">
        <v>124</v>
      </c>
      <c r="J191" s="19">
        <v>34</v>
      </c>
      <c r="K191" s="19">
        <v>31</v>
      </c>
      <c r="L191" s="11" t="s">
        <v>8</v>
      </c>
    </row>
    <row r="192" ht="18.3" customHeight="1" spans="1:12">
      <c r="A192" s="10" t="s">
        <v>271</v>
      </c>
      <c r="B192" s="10"/>
      <c r="C192" s="10"/>
      <c r="D192" s="10"/>
      <c r="E192" s="10"/>
      <c r="F192" s="10"/>
      <c r="G192" s="10"/>
      <c r="H192" s="19">
        <v>186283</v>
      </c>
      <c r="I192" s="19">
        <v>33863</v>
      </c>
      <c r="J192" s="19">
        <v>1030</v>
      </c>
      <c r="K192" s="19">
        <v>6790</v>
      </c>
      <c r="L192" s="11" t="s">
        <v>8</v>
      </c>
    </row>
  </sheetData>
  <mergeCells count="183">
    <mergeCell ref="A1:L1"/>
    <mergeCell ref="A2:E2"/>
    <mergeCell ref="J2:L2"/>
    <mergeCell ref="I3:K3"/>
    <mergeCell ref="A17:L17"/>
    <mergeCell ref="A18:E18"/>
    <mergeCell ref="J18:L18"/>
    <mergeCell ref="I19:K19"/>
    <mergeCell ref="A31:L31"/>
    <mergeCell ref="A32:E32"/>
    <mergeCell ref="J32:L32"/>
    <mergeCell ref="I33:K33"/>
    <mergeCell ref="A45:L45"/>
    <mergeCell ref="A46:E46"/>
    <mergeCell ref="J46:L46"/>
    <mergeCell ref="I47:K47"/>
    <mergeCell ref="A58:L58"/>
    <mergeCell ref="A59:E59"/>
    <mergeCell ref="J59:L59"/>
    <mergeCell ref="I60:K60"/>
    <mergeCell ref="A75:L75"/>
    <mergeCell ref="A76:E76"/>
    <mergeCell ref="J76:L76"/>
    <mergeCell ref="I77:K77"/>
    <mergeCell ref="A91:L91"/>
    <mergeCell ref="A92:E92"/>
    <mergeCell ref="J92:L92"/>
    <mergeCell ref="I93:K93"/>
    <mergeCell ref="A100:L100"/>
    <mergeCell ref="A101:E101"/>
    <mergeCell ref="J101:L101"/>
    <mergeCell ref="I102:K102"/>
    <mergeCell ref="A115:L115"/>
    <mergeCell ref="A116:E116"/>
    <mergeCell ref="J116:L116"/>
    <mergeCell ref="I117:K117"/>
    <mergeCell ref="A131:L131"/>
    <mergeCell ref="A132:E132"/>
    <mergeCell ref="J132:L132"/>
    <mergeCell ref="I133:K133"/>
    <mergeCell ref="A151:L151"/>
    <mergeCell ref="A152:E152"/>
    <mergeCell ref="J152:L152"/>
    <mergeCell ref="I153:K153"/>
    <mergeCell ref="A164:L164"/>
    <mergeCell ref="A165:E165"/>
    <mergeCell ref="J165:L165"/>
    <mergeCell ref="I166:K166"/>
    <mergeCell ref="A172:L172"/>
    <mergeCell ref="A173:E173"/>
    <mergeCell ref="J173:L173"/>
    <mergeCell ref="I174:K174"/>
    <mergeCell ref="A183:L183"/>
    <mergeCell ref="A184:E184"/>
    <mergeCell ref="J184:L184"/>
    <mergeCell ref="I185:K185"/>
    <mergeCell ref="A192:G192"/>
    <mergeCell ref="A3:A4"/>
    <mergeCell ref="A19:A20"/>
    <mergeCell ref="A33:A34"/>
    <mergeCell ref="A47:A48"/>
    <mergeCell ref="A60:A61"/>
    <mergeCell ref="A77:A78"/>
    <mergeCell ref="A93:A94"/>
    <mergeCell ref="A102:A103"/>
    <mergeCell ref="A117:A118"/>
    <mergeCell ref="A133:A134"/>
    <mergeCell ref="A153:A154"/>
    <mergeCell ref="A166:A167"/>
    <mergeCell ref="A174:A175"/>
    <mergeCell ref="A185:A186"/>
    <mergeCell ref="B3:B4"/>
    <mergeCell ref="B19:B20"/>
    <mergeCell ref="B33:B34"/>
    <mergeCell ref="B47:B48"/>
    <mergeCell ref="B60:B61"/>
    <mergeCell ref="B77:B78"/>
    <mergeCell ref="B93:B94"/>
    <mergeCell ref="B102:B103"/>
    <mergeCell ref="B117:B118"/>
    <mergeCell ref="B133:B134"/>
    <mergeCell ref="B153:B154"/>
    <mergeCell ref="B166:B167"/>
    <mergeCell ref="B174:B175"/>
    <mergeCell ref="B185:B186"/>
    <mergeCell ref="C3:C4"/>
    <mergeCell ref="C19:C20"/>
    <mergeCell ref="C33:C34"/>
    <mergeCell ref="C47:C48"/>
    <mergeCell ref="C60:C61"/>
    <mergeCell ref="C77:C78"/>
    <mergeCell ref="C93:C94"/>
    <mergeCell ref="C102:C103"/>
    <mergeCell ref="C117:C118"/>
    <mergeCell ref="C133:C134"/>
    <mergeCell ref="C153:C154"/>
    <mergeCell ref="C166:C167"/>
    <mergeCell ref="C174:C175"/>
    <mergeCell ref="C185:C186"/>
    <mergeCell ref="D3:D4"/>
    <mergeCell ref="D19:D20"/>
    <mergeCell ref="D33:D34"/>
    <mergeCell ref="D47:D48"/>
    <mergeCell ref="D60:D61"/>
    <mergeCell ref="D77:D78"/>
    <mergeCell ref="D93:D94"/>
    <mergeCell ref="D102:D103"/>
    <mergeCell ref="D117:D118"/>
    <mergeCell ref="D133:D134"/>
    <mergeCell ref="D153:D154"/>
    <mergeCell ref="D166:D167"/>
    <mergeCell ref="D174:D175"/>
    <mergeCell ref="D185:D186"/>
    <mergeCell ref="E3:E4"/>
    <mergeCell ref="E19:E20"/>
    <mergeCell ref="E33:E34"/>
    <mergeCell ref="E47:E48"/>
    <mergeCell ref="E60:E61"/>
    <mergeCell ref="E77:E78"/>
    <mergeCell ref="E93:E94"/>
    <mergeCell ref="E102:E103"/>
    <mergeCell ref="E117:E118"/>
    <mergeCell ref="E133:E134"/>
    <mergeCell ref="E153:E154"/>
    <mergeCell ref="E166:E167"/>
    <mergeCell ref="E174:E175"/>
    <mergeCell ref="E185:E186"/>
    <mergeCell ref="F3:F4"/>
    <mergeCell ref="F19:F20"/>
    <mergeCell ref="F33:F34"/>
    <mergeCell ref="F47:F48"/>
    <mergeCell ref="F60:F61"/>
    <mergeCell ref="F77:F78"/>
    <mergeCell ref="F93:F94"/>
    <mergeCell ref="F102:F103"/>
    <mergeCell ref="F117:F118"/>
    <mergeCell ref="F133:F134"/>
    <mergeCell ref="F153:F154"/>
    <mergeCell ref="F166:F167"/>
    <mergeCell ref="F174:F175"/>
    <mergeCell ref="F185:F186"/>
    <mergeCell ref="G3:G4"/>
    <mergeCell ref="G19:G20"/>
    <mergeCell ref="G33:G34"/>
    <mergeCell ref="G47:G48"/>
    <mergeCell ref="G60:G61"/>
    <mergeCell ref="G77:G78"/>
    <mergeCell ref="G93:G94"/>
    <mergeCell ref="G102:G103"/>
    <mergeCell ref="G117:G118"/>
    <mergeCell ref="G133:G134"/>
    <mergeCell ref="G153:G154"/>
    <mergeCell ref="G166:G167"/>
    <mergeCell ref="G174:G175"/>
    <mergeCell ref="G185:G186"/>
    <mergeCell ref="H3:H4"/>
    <mergeCell ref="H19:H20"/>
    <mergeCell ref="H33:H34"/>
    <mergeCell ref="H47:H48"/>
    <mergeCell ref="H60:H61"/>
    <mergeCell ref="H77:H78"/>
    <mergeCell ref="H93:H94"/>
    <mergeCell ref="H102:H103"/>
    <mergeCell ref="H117:H118"/>
    <mergeCell ref="H133:H134"/>
    <mergeCell ref="H153:H154"/>
    <mergeCell ref="H166:H167"/>
    <mergeCell ref="H174:H175"/>
    <mergeCell ref="H185:H186"/>
    <mergeCell ref="L3:L4"/>
    <mergeCell ref="L19:L20"/>
    <mergeCell ref="L33:L34"/>
    <mergeCell ref="L47:L48"/>
    <mergeCell ref="L60:L61"/>
    <mergeCell ref="L77:L78"/>
    <mergeCell ref="L93:L94"/>
    <mergeCell ref="L102:L103"/>
    <mergeCell ref="L117:L118"/>
    <mergeCell ref="L133:L134"/>
    <mergeCell ref="L153:L154"/>
    <mergeCell ref="L166:L167"/>
    <mergeCell ref="L174:L175"/>
    <mergeCell ref="L185:L186"/>
  </mergeCells>
  <printOptions horizontalCentered="1"/>
  <pageMargins left="0.520833333333333" right="0.520833333333333" top="0.833333333333333" bottom="0.3125" header="0.5" footer="0.5"/>
  <pageSetup paperSize="9" scale="96" fitToHeight="0" orientation="landscape"/>
  <headerFooter/>
  <rowBreaks count="13" manualBreakCount="13">
    <brk id="16" max="16383" man="1"/>
    <brk id="30" max="16383" man="1"/>
    <brk id="44" max="16383" man="1"/>
    <brk id="57" max="16383" man="1"/>
    <brk id="74" max="16383" man="1"/>
    <brk id="90" max="16383" man="1"/>
    <brk id="99" max="16383" man="1"/>
    <brk id="114" max="16383" man="1"/>
    <brk id="130" max="16383" man="1"/>
    <brk id="150" max="16383" man="1"/>
    <brk id="163" max="16383" man="1"/>
    <brk id="171" max="16383" man="1"/>
    <brk id="1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zoomScaleSheetLayoutView="60" workbookViewId="0">
      <selection activeCell="A3" sqref="A3:E3"/>
    </sheetView>
  </sheetViews>
  <sheetFormatPr defaultColWidth="11.247619047619" defaultRowHeight="14.25" outlineLevelCol="4"/>
  <cols>
    <col min="1" max="1" width="9.65714285714286" style="1" customWidth="1"/>
    <col min="2" max="2" width="35.9714285714286" style="1" customWidth="1"/>
    <col min="3" max="3" width="29.9809523809524" style="1" customWidth="1"/>
    <col min="4" max="4" width="20.3238095238095" style="1" customWidth="1"/>
    <col min="5" max="5" width="13.3238095238095" style="1" customWidth="1"/>
    <col min="6" max="16384" width="11.247619047619" style="1"/>
  </cols>
  <sheetData>
    <row r="1" ht="49.6" customHeight="1" spans="1:5">
      <c r="A1" s="2" t="s">
        <v>1194</v>
      </c>
      <c r="B1" s="2"/>
      <c r="C1" s="2"/>
      <c r="D1" s="2"/>
      <c r="E1" s="2"/>
    </row>
    <row r="2" ht="18.3" customHeight="1" spans="1:5">
      <c r="A2" s="3" t="s">
        <v>1195</v>
      </c>
      <c r="B2" s="3"/>
      <c r="C2" s="3"/>
      <c r="D2" s="3"/>
      <c r="E2" s="3"/>
    </row>
    <row r="3" ht="18.3" customHeight="1" spans="1:5">
      <c r="A3" s="21" t="s">
        <v>782</v>
      </c>
      <c r="B3" s="21"/>
      <c r="C3" s="21"/>
      <c r="D3" s="20" t="s">
        <v>780</v>
      </c>
      <c r="E3" s="20"/>
    </row>
    <row r="4" ht="30.55" customHeight="1" spans="1:5">
      <c r="A4" s="9" t="s">
        <v>16</v>
      </c>
      <c r="B4" s="9" t="s">
        <v>79</v>
      </c>
      <c r="C4" s="9" t="s">
        <v>275</v>
      </c>
      <c r="D4" s="9" t="s">
        <v>276</v>
      </c>
      <c r="E4" s="9" t="s">
        <v>26</v>
      </c>
    </row>
    <row r="5" ht="30.55" customHeight="1" spans="1:5">
      <c r="A5" s="10" t="s">
        <v>19</v>
      </c>
      <c r="B5" s="11" t="s">
        <v>56</v>
      </c>
      <c r="C5" s="14" t="s">
        <v>1196</v>
      </c>
      <c r="D5" s="15" t="s">
        <v>1197</v>
      </c>
      <c r="E5" s="16">
        <v>1871.32</v>
      </c>
    </row>
    <row r="6" ht="30.55" customHeight="1" spans="1:5">
      <c r="A6" s="10" t="s">
        <v>36</v>
      </c>
      <c r="B6" s="11" t="s">
        <v>279</v>
      </c>
      <c r="C6" s="14" t="s">
        <v>1196</v>
      </c>
      <c r="D6" s="15" t="s">
        <v>8</v>
      </c>
      <c r="E6" s="16" t="s">
        <v>8</v>
      </c>
    </row>
    <row r="7" ht="30.55" customHeight="1" spans="1:5">
      <c r="A7" s="10" t="s">
        <v>38</v>
      </c>
      <c r="B7" s="11" t="s">
        <v>281</v>
      </c>
      <c r="C7" s="14" t="s">
        <v>1196</v>
      </c>
      <c r="D7" s="15" t="s">
        <v>1198</v>
      </c>
      <c r="E7" s="16">
        <v>82.19</v>
      </c>
    </row>
    <row r="8" ht="30.55" customHeight="1" spans="1:5">
      <c r="A8" s="10" t="s">
        <v>40</v>
      </c>
      <c r="B8" s="11" t="s">
        <v>283</v>
      </c>
      <c r="C8" s="14" t="s">
        <v>1196</v>
      </c>
      <c r="D8" s="15" t="s">
        <v>282</v>
      </c>
      <c r="E8" s="16">
        <v>41.09</v>
      </c>
    </row>
    <row r="9" ht="30.55" customHeight="1" spans="1:5">
      <c r="A9" s="10" t="s">
        <v>285</v>
      </c>
      <c r="B9" s="11" t="s">
        <v>286</v>
      </c>
      <c r="C9" s="14" t="s">
        <v>1196</v>
      </c>
      <c r="D9" s="15" t="s">
        <v>8</v>
      </c>
      <c r="E9" s="16" t="s">
        <v>8</v>
      </c>
    </row>
    <row r="10" ht="30.55" customHeight="1" spans="1:5">
      <c r="A10" s="22" t="s">
        <v>1199</v>
      </c>
      <c r="B10" s="22"/>
      <c r="C10" s="22"/>
      <c r="D10" s="22"/>
      <c r="E10" s="16">
        <v>1994.6</v>
      </c>
    </row>
  </sheetData>
  <mergeCells count="5">
    <mergeCell ref="A1:E1"/>
    <mergeCell ref="A2:E2"/>
    <mergeCell ref="A3:C3"/>
    <mergeCell ref="D3:E3"/>
    <mergeCell ref="A10:D10"/>
  </mergeCells>
  <printOptions horizontalCentered="1"/>
  <pageMargins left="0.520833333333333" right="0.520833333333333" top="0.3125" bottom="0.3125" header="0.5" footer="0.5"/>
  <pageSetup paperSize="9" scale="96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zoomScaleSheetLayoutView="60" workbookViewId="0">
      <selection activeCell="A3" sqref="A3:E3"/>
    </sheetView>
  </sheetViews>
  <sheetFormatPr defaultColWidth="11.247619047619" defaultRowHeight="14.25" outlineLevelRow="7"/>
  <cols>
    <col min="1" max="1" width="4.66666666666667" style="1" customWidth="1"/>
    <col min="2" max="2" width="13.8190476190476" style="1" customWidth="1"/>
    <col min="3" max="3" width="18.9904761904762" style="1" customWidth="1"/>
    <col min="4" max="4" width="22.9809523809524" style="1" customWidth="1"/>
    <col min="5" max="5" width="11.9904761904762" style="1" customWidth="1"/>
    <col min="6" max="6" width="11.4857142857143" style="1" customWidth="1"/>
    <col min="7" max="7" width="11.3238095238095" style="1" customWidth="1"/>
    <col min="8" max="8" width="15.152380952381" style="1" customWidth="1"/>
    <col min="9" max="9" width="13.3238095238095" style="1" customWidth="1"/>
    <col min="10" max="10" width="13.6571428571429" style="1" customWidth="1"/>
    <col min="11" max="11" width="13.152380952381" style="1" customWidth="1"/>
    <col min="12" max="12" width="10.152380952381" style="1" customWidth="1"/>
    <col min="13" max="16384" width="11.247619047619" style="1"/>
  </cols>
  <sheetData>
    <row r="1" ht="49.6" customHeight="1" spans="1:12">
      <c r="A1" s="2" t="s">
        <v>288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3.65" customHeight="1" spans="1:12">
      <c r="A2" s="3" t="s">
        <v>1195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3.65" customHeight="1" spans="1:12">
      <c r="A3" s="4" t="s">
        <v>782</v>
      </c>
      <c r="B3" s="4"/>
      <c r="C3" s="4"/>
      <c r="D3" s="4"/>
      <c r="E3" s="4"/>
      <c r="F3" s="5" t="s">
        <v>8</v>
      </c>
      <c r="G3" s="6" t="s">
        <v>8</v>
      </c>
      <c r="H3" s="7" t="s">
        <v>8</v>
      </c>
      <c r="I3" s="6" t="s">
        <v>8</v>
      </c>
      <c r="J3" s="20" t="s">
        <v>780</v>
      </c>
      <c r="K3" s="20"/>
      <c r="L3" s="20"/>
    </row>
    <row r="4" ht="18.3" customHeight="1" spans="1:12">
      <c r="A4" s="8" t="s">
        <v>16</v>
      </c>
      <c r="B4" s="9" t="s">
        <v>78</v>
      </c>
      <c r="C4" s="9" t="s">
        <v>79</v>
      </c>
      <c r="D4" s="9" t="s">
        <v>784</v>
      </c>
      <c r="E4" s="9" t="s">
        <v>785</v>
      </c>
      <c r="F4" s="9" t="s">
        <v>82</v>
      </c>
      <c r="G4" s="9" t="s">
        <v>786</v>
      </c>
      <c r="H4" s="9" t="s">
        <v>1200</v>
      </c>
      <c r="I4" s="9" t="s">
        <v>55</v>
      </c>
      <c r="J4" s="9"/>
      <c r="K4" s="9"/>
      <c r="L4" s="9" t="s">
        <v>86</v>
      </c>
    </row>
    <row r="5" ht="18.3" customHeight="1" spans="1:12">
      <c r="A5" s="8"/>
      <c r="B5" s="9"/>
      <c r="C5" s="9"/>
      <c r="D5" s="9"/>
      <c r="E5" s="9"/>
      <c r="F5" s="9"/>
      <c r="G5" s="9"/>
      <c r="H5" s="9"/>
      <c r="I5" s="9" t="s">
        <v>87</v>
      </c>
      <c r="J5" s="9" t="s">
        <v>88</v>
      </c>
      <c r="K5" s="9" t="s">
        <v>89</v>
      </c>
      <c r="L5" s="9"/>
    </row>
    <row r="6" ht="18.3" customHeight="1" spans="1:12">
      <c r="A6" s="10" t="s">
        <v>8</v>
      </c>
      <c r="B6" s="11" t="s">
        <v>8</v>
      </c>
      <c r="C6" s="12" t="s">
        <v>1201</v>
      </c>
      <c r="D6" s="13" t="s">
        <v>8</v>
      </c>
      <c r="E6" s="14" t="s">
        <v>8</v>
      </c>
      <c r="F6" s="15" t="s">
        <v>11</v>
      </c>
      <c r="G6" s="16" t="s">
        <v>11</v>
      </c>
      <c r="H6" s="17">
        <v>1330.23</v>
      </c>
      <c r="I6" s="17">
        <v>344.73</v>
      </c>
      <c r="J6" s="17" t="s">
        <v>8</v>
      </c>
      <c r="K6" s="17">
        <v>66.94</v>
      </c>
      <c r="L6" s="11" t="s">
        <v>8</v>
      </c>
    </row>
    <row r="7" ht="18.3" customHeight="1" spans="1:12">
      <c r="A7" s="10" t="s">
        <v>19</v>
      </c>
      <c r="B7" s="11" t="s">
        <v>1202</v>
      </c>
      <c r="C7" s="12" t="s">
        <v>1203</v>
      </c>
      <c r="D7" s="13" t="s">
        <v>1204</v>
      </c>
      <c r="E7" s="14" t="s">
        <v>211</v>
      </c>
      <c r="F7" s="15" t="s">
        <v>19</v>
      </c>
      <c r="G7" s="16">
        <v>1330.23</v>
      </c>
      <c r="H7" s="16">
        <v>1330.23</v>
      </c>
      <c r="I7" s="16">
        <v>344.73</v>
      </c>
      <c r="J7" s="16" t="s">
        <v>8</v>
      </c>
      <c r="K7" s="16">
        <v>66.94</v>
      </c>
      <c r="L7" s="11" t="s">
        <v>8</v>
      </c>
    </row>
    <row r="8" ht="18.3" customHeight="1" spans="1:12">
      <c r="A8" s="18" t="s">
        <v>271</v>
      </c>
      <c r="B8" s="18"/>
      <c r="C8" s="18"/>
      <c r="D8" s="18"/>
      <c r="E8" s="18"/>
      <c r="F8" s="18"/>
      <c r="G8" s="18"/>
      <c r="H8" s="19">
        <v>1330</v>
      </c>
      <c r="I8" s="19">
        <v>345</v>
      </c>
      <c r="J8" s="19" t="s">
        <v>8</v>
      </c>
      <c r="K8" s="19">
        <v>67</v>
      </c>
      <c r="L8" s="11" t="s">
        <v>8</v>
      </c>
    </row>
  </sheetData>
  <mergeCells count="15">
    <mergeCell ref="A1:L1"/>
    <mergeCell ref="A2:L2"/>
    <mergeCell ref="A3:E3"/>
    <mergeCell ref="J3:L3"/>
    <mergeCell ref="I4:K4"/>
    <mergeCell ref="A8:G8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520833333333333" right="0.520833333333333" top="0.833333333333333" bottom="0.3125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预算封面</vt:lpstr>
      <vt:lpstr>汇总表</vt:lpstr>
      <vt:lpstr>表1-1-1 工程项目招标控制价汇总表</vt:lpstr>
      <vt:lpstr>表1-1-2 单位工程招标控制价汇总表【单项工程】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1.单位工程招标控制价汇总表</vt:lpstr>
      <vt:lpstr>2.专业工程招标控制价计算表</vt:lpstr>
      <vt:lpstr>3.表1-2分部分项工程量清单与计价表(资格后审专用)</vt:lpstr>
      <vt:lpstr>4.组织措施项目清单及计价表</vt:lpstr>
      <vt:lpstr>5.表1-3-C技术措施项目清单及计价表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2025-02-24T09:19:00Z</dcterms:created>
  <dcterms:modified xsi:type="dcterms:W3CDTF">2025-02-24T01:22:37Z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C0321CD4A1934BE59DA8B37908835F95_12</vt:lpwstr>
  </property>
  <property fmtid="{D5CDD505-2E9C-101B-9397-08002B2CF9AE}" pid="3" name="KSOProductBuildVer">
    <vt:lpwstr>2052-12.1.0.20305</vt:lpwstr>
  </property>
</Properties>
</file>