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 02 招标控制价汇总表(仅分部)" sheetId="1" r:id="rId1"/>
    <sheet name="表 05 分部分项工程报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<sst xmlns="http://schemas.openxmlformats.org/spreadsheetml/2006/main" count="430" uniqueCount="235">
  <si>
    <t>招标控制价汇总表</t>
  </si>
  <si>
    <t>工程名称:桐庐县钟山乡中一村耕地功能恢复项目（2024）</t>
  </si>
  <si>
    <t>第1页 共1页</t>
  </si>
  <si>
    <t>序号</t>
  </si>
  <si>
    <t>工程项目名称</t>
  </si>
  <si>
    <t>合计（万元）</t>
  </si>
  <si>
    <t>备注</t>
  </si>
  <si>
    <t>1</t>
  </si>
  <si>
    <t>土地平整工程</t>
  </si>
  <si>
    <t>2</t>
  </si>
  <si>
    <t>土壤改良工程</t>
  </si>
  <si>
    <t>3</t>
  </si>
  <si>
    <t>灌溉与排水工程</t>
  </si>
  <si>
    <t>4</t>
  </si>
  <si>
    <t>挡墙工程</t>
  </si>
  <si>
    <t>5</t>
  </si>
  <si>
    <t>田间道路工程</t>
  </si>
  <si>
    <t>总价(一+二+三+四+五)</t>
  </si>
  <si>
    <t>分部分项工程报价表</t>
  </si>
  <si>
    <t>项目名称</t>
  </si>
  <si>
    <t>计量单位</t>
  </si>
  <si>
    <t>工程量</t>
  </si>
  <si>
    <t>综合单价
(元)</t>
  </si>
  <si>
    <t>合价
(元)</t>
  </si>
  <si>
    <t>1.1</t>
  </si>
  <si>
    <t>地表作物清理</t>
  </si>
  <si>
    <t>m2</t>
  </si>
  <si>
    <t>1.2</t>
  </si>
  <si>
    <t>土方开挖回填夯实</t>
  </si>
  <si>
    <t>m3</t>
  </si>
  <si>
    <t>1.3</t>
  </si>
  <si>
    <t>犁底层原土夯实</t>
  </si>
  <si>
    <t>1.4</t>
  </si>
  <si>
    <t>耕作土剥离回填</t>
  </si>
  <si>
    <t>1.5</t>
  </si>
  <si>
    <t>耕作土回填（耕作土外购）</t>
  </si>
  <si>
    <t>1.6</t>
  </si>
  <si>
    <t>土地平整翻耕</t>
  </si>
  <si>
    <t>1.7</t>
  </si>
  <si>
    <t>粘土田埂</t>
  </si>
  <si>
    <t>2.1</t>
  </si>
  <si>
    <t>地力培肥</t>
  </si>
  <si>
    <t>吨</t>
  </si>
  <si>
    <t>3.1</t>
  </si>
  <si>
    <t>GQ01-60cm×60cm灌渠（60m)</t>
  </si>
  <si>
    <t>3.1.1</t>
  </si>
  <si>
    <t>挖沟槽土方</t>
  </si>
  <si>
    <t>3.1.2</t>
  </si>
  <si>
    <t>开挖料回填压实</t>
  </si>
  <si>
    <t>3.1.3</t>
  </si>
  <si>
    <t>碎石垫层</t>
  </si>
  <si>
    <t>3.1.4</t>
  </si>
  <si>
    <t>C20混凝土渠道</t>
  </si>
  <si>
    <t>3.1.5</t>
  </si>
  <si>
    <t>BW聚乙烯泡沫板伸缩缝</t>
  </si>
  <si>
    <t>3.1.6</t>
  </si>
  <si>
    <t>进出水口</t>
  </si>
  <si>
    <t>个</t>
  </si>
  <si>
    <t>3.2</t>
  </si>
  <si>
    <t>GQ02-60cm×60cm灌渠（339m)</t>
  </si>
  <si>
    <t>3.2.1</t>
  </si>
  <si>
    <t>3.2.2</t>
  </si>
  <si>
    <t>3.2.3</t>
  </si>
  <si>
    <t>3.2.4</t>
  </si>
  <si>
    <t>3.2.5</t>
  </si>
  <si>
    <t>3.2.6</t>
  </si>
  <si>
    <t>3.3</t>
  </si>
  <si>
    <t>GQ03-60cm×60cm灌渠（146m)</t>
  </si>
  <si>
    <t>3.3.1</t>
  </si>
  <si>
    <t>3.3.2</t>
  </si>
  <si>
    <t>3.3.3</t>
  </si>
  <si>
    <t>3.3.4</t>
  </si>
  <si>
    <t>3.3.5</t>
  </si>
  <si>
    <t>3.3.6</t>
  </si>
  <si>
    <t>3.4</t>
  </si>
  <si>
    <t>GQ04-60cm×60cm灌渠（73m)</t>
  </si>
  <si>
    <t>3.4.1</t>
  </si>
  <si>
    <t>3.4.2</t>
  </si>
  <si>
    <t>3.4.3</t>
  </si>
  <si>
    <t>3.4.4</t>
  </si>
  <si>
    <t>3.4.5</t>
  </si>
  <si>
    <t>3.4.6</t>
  </si>
  <si>
    <t>3.5</t>
  </si>
  <si>
    <t>GQ05-60cm×60cm灌渠（68m)</t>
  </si>
  <si>
    <t>3.5.1</t>
  </si>
  <si>
    <t>3.5.2</t>
  </si>
  <si>
    <t>3.5.3</t>
  </si>
  <si>
    <t>3.5.4</t>
  </si>
  <si>
    <t>3.5.5</t>
  </si>
  <si>
    <t>3.5.6</t>
  </si>
  <si>
    <t>3.6</t>
  </si>
  <si>
    <t>PQ01-60cm×60cm排渠（247m)</t>
  </si>
  <si>
    <t>3.6.1</t>
  </si>
  <si>
    <t>3.6.2</t>
  </si>
  <si>
    <t>3.6.3</t>
  </si>
  <si>
    <t>3.6.4</t>
  </si>
  <si>
    <t>3.6.5</t>
  </si>
  <si>
    <t>3.6.6</t>
  </si>
  <si>
    <t>3.7</t>
  </si>
  <si>
    <t>PQ02-40cm×40cm排渠（178m)</t>
  </si>
  <si>
    <t>3.7.1</t>
  </si>
  <si>
    <t>3.7.2</t>
  </si>
  <si>
    <t>3.7.3</t>
  </si>
  <si>
    <t>3.7.4</t>
  </si>
  <si>
    <t>3.7.5</t>
  </si>
  <si>
    <t>3.7.6</t>
  </si>
  <si>
    <t>3.8</t>
  </si>
  <si>
    <t>新建土沟-212米</t>
  </si>
  <si>
    <t>3.8.1</t>
  </si>
  <si>
    <t>3.9</t>
  </si>
  <si>
    <t>原渠道清淤（93m)</t>
  </si>
  <si>
    <t>3.9.1</t>
  </si>
  <si>
    <t>清淤及外运</t>
  </si>
  <si>
    <t>3.10</t>
  </si>
  <si>
    <t>2米宽拦水坝</t>
  </si>
  <si>
    <t>3.10.1</t>
  </si>
  <si>
    <t>3.10.2</t>
  </si>
  <si>
    <t>3.10.3</t>
  </si>
  <si>
    <t>砂卵石回填</t>
  </si>
  <si>
    <t>3.10.4</t>
  </si>
  <si>
    <t>C20埋石砼堰坝</t>
  </si>
  <si>
    <t>3.10.5</t>
  </si>
  <si>
    <t>DN300混凝土涵管</t>
  </si>
  <si>
    <t>m</t>
  </si>
  <si>
    <t>3.10.6</t>
  </si>
  <si>
    <t>DN400混凝土涵管</t>
  </si>
  <si>
    <t>3.10.7</t>
  </si>
  <si>
    <t>钢板闸门</t>
  </si>
  <si>
    <t>项</t>
  </si>
  <si>
    <t>3.11</t>
  </si>
  <si>
    <t>PE100-De90-1.0Mpa，L=40m</t>
  </si>
  <si>
    <t>3.11.1</t>
  </si>
  <si>
    <t>3.11.2</t>
  </si>
  <si>
    <t>3.11.3</t>
  </si>
  <si>
    <t>PE100-De90-1.0Mpa</t>
  </si>
  <si>
    <t>3.11.4</t>
  </si>
  <si>
    <t>C20混凝土包方</t>
  </si>
  <si>
    <t>3.12</t>
  </si>
  <si>
    <t>检查井</t>
  </si>
  <si>
    <t>3.12.1</t>
  </si>
  <si>
    <t>座</t>
  </si>
  <si>
    <t>3.13</t>
  </si>
  <si>
    <t>水池-3*3*2米</t>
  </si>
  <si>
    <t>3.13.1</t>
  </si>
  <si>
    <t>3.13.2</t>
  </si>
  <si>
    <t>3.13.3</t>
  </si>
  <si>
    <t>3.13.4</t>
  </si>
  <si>
    <t>C20混凝土池底</t>
  </si>
  <si>
    <t>3.13.5</t>
  </si>
  <si>
    <t>C20混凝土池壁</t>
  </si>
  <si>
    <t>3.13.6</t>
  </si>
  <si>
    <t>钢筋制作及安装</t>
  </si>
  <si>
    <t>t</t>
  </si>
  <si>
    <t>3.13.7</t>
  </si>
  <si>
    <t>五孔板制作及安装</t>
  </si>
  <si>
    <t>3.13.8</t>
  </si>
  <si>
    <t>预留进水孔（D50）</t>
  </si>
  <si>
    <t>3.14</t>
  </si>
  <si>
    <t>沉砂地-0.6*1.3*0.9米</t>
  </si>
  <si>
    <t>3.14.1</t>
  </si>
  <si>
    <t>3.14.2</t>
  </si>
  <si>
    <t>3.14.3</t>
  </si>
  <si>
    <t>3.14.4</t>
  </si>
  <si>
    <t>3.14.5</t>
  </si>
  <si>
    <t>3.14.6</t>
  </si>
  <si>
    <t>3.15</t>
  </si>
  <si>
    <t>进出水池（含模板、闸板、钢筋等所有内容）</t>
  </si>
  <si>
    <t>3.15.1</t>
  </si>
  <si>
    <t>3.16</t>
  </si>
  <si>
    <t>3.16.1</t>
  </si>
  <si>
    <t>进出水口（含混凝土池、钢筋、模板、混凝土垫层、PE闸板等所有内容）</t>
  </si>
  <si>
    <t>3.17</t>
  </si>
  <si>
    <t>跌水</t>
  </si>
  <si>
    <t>3.17.1</t>
  </si>
  <si>
    <t>3.17.2</t>
  </si>
  <si>
    <t>3.17.3</t>
  </si>
  <si>
    <t>3.17.4</t>
  </si>
  <si>
    <t>C20混凝土消力池</t>
  </si>
  <si>
    <t>4.1</t>
  </si>
  <si>
    <t>4.2</t>
  </si>
  <si>
    <t>4.3</t>
  </si>
  <si>
    <t>干砌挡墙（块石部分利用）</t>
  </si>
  <si>
    <t>4.4</t>
  </si>
  <si>
    <t>C20混凝土压顶</t>
  </si>
  <si>
    <t>5.1</t>
  </si>
  <si>
    <t>2m宽生产路-01（64m）</t>
  </si>
  <si>
    <t>5.1.1</t>
  </si>
  <si>
    <t>土方开挖</t>
  </si>
  <si>
    <t>5.1.2</t>
  </si>
  <si>
    <t>塘渣回填压实</t>
  </si>
  <si>
    <t>5.1.3</t>
  </si>
  <si>
    <t>路基夯实整平</t>
  </si>
  <si>
    <t>5.1.4</t>
  </si>
  <si>
    <t>5.1.5</t>
  </si>
  <si>
    <t>12cm厚C20混凝土路面(含锯缝、伸缩缝、防滑槽、养护等所有内容)</t>
  </si>
  <si>
    <t>5.2</t>
  </si>
  <si>
    <t>2m宽生产路-02（121m）</t>
  </si>
  <si>
    <t>5.2.1</t>
  </si>
  <si>
    <t>5.2.2</t>
  </si>
  <si>
    <t>5.2.3</t>
  </si>
  <si>
    <t>5.2.4</t>
  </si>
  <si>
    <t>5.2.5</t>
  </si>
  <si>
    <t>5.3</t>
  </si>
  <si>
    <t>3m宽机耕路-01（315m）</t>
  </si>
  <si>
    <t>5.3.1</t>
  </si>
  <si>
    <t>5.3.2</t>
  </si>
  <si>
    <t>5.3.3</t>
  </si>
  <si>
    <t>5.3.4</t>
  </si>
  <si>
    <t>5.3.5</t>
  </si>
  <si>
    <t>15cm厚C20混凝土路面(含锯缝、伸缩缝、防滑槽、养护等所有内容)</t>
  </si>
  <si>
    <t>5.4</t>
  </si>
  <si>
    <t>回车道、错车道</t>
  </si>
  <si>
    <t>5.4.1</t>
  </si>
  <si>
    <t>5.4.2</t>
  </si>
  <si>
    <t>5.4.3</t>
  </si>
  <si>
    <t>5.4.4</t>
  </si>
  <si>
    <t>宕渣回填压实</t>
  </si>
  <si>
    <t>5.4.5</t>
  </si>
  <si>
    <t>5.4.6</t>
  </si>
  <si>
    <t>5.5</t>
  </si>
  <si>
    <t>DN600混凝土管-长25米</t>
  </si>
  <si>
    <t>5.5.1</t>
  </si>
  <si>
    <t>5.5.2</t>
  </si>
  <si>
    <t>5.5.3</t>
  </si>
  <si>
    <t>塘渣垫层</t>
  </si>
  <si>
    <t>5.5.4</t>
  </si>
  <si>
    <t>C20混凝土底座</t>
  </si>
  <si>
    <t>5.5.5</t>
  </si>
  <si>
    <t>DN600 混凝土管</t>
  </si>
  <si>
    <t>5.6</t>
  </si>
  <si>
    <t>下田坡道</t>
  </si>
  <si>
    <t>5.6.1</t>
  </si>
  <si>
    <t>下田坡道（含碎石垫层、路面、挡墙、涵管等所有内容）</t>
  </si>
  <si>
    <t xml:space="preserve"> 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</si>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</sst>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"/>
  </numFmts>
  <fonts count="24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2" fontId="3" fillId="2" borderId="1" xfId="0" applyNumberFormat="1" applyFont="1" applyFill="1" applyBorder="1" applyAlignment="1">
      <alignment horizontal="right" vertical="center" shrinkToFit="1"/>
    </xf>
    <xf numFmtId="176" fontId="2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77" fontId="2" fillId="2" borderId="2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177" fontId="2" fillId="2" borderId="4" xfId="0" applyNumberFormat="1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"/>
  <sheetViews>
    <sheetView workbookViewId="0">
      <selection activeCell="I18" sqref="I18"/>
    </sheetView>
  </sheetViews>
  <sheetFormatPr defaultColWidth="9.14285714285714" defaultRowHeight="12.75" outlineLevelCol="3"/>
  <cols>
    <col min="1" max="1" width="10.7142857142857" customWidth="1"/>
    <col min="2" max="2" width="27.4285714285714" customWidth="1"/>
    <col min="3" max="3" width="22.2857142857143" customWidth="1"/>
    <col min="4" max="4" width="17" customWidth="1"/>
  </cols>
  <sheetData>
    <row r="1" ht="39.75" customHeight="1" spans="1:1">
      <c r="A1" s="2" t="s">
        <v>0</v>
      </c>
    </row>
    <row r="2" ht="22.5" customHeight="1" spans="1:4">
      <c r="A2" s="11" t="s">
        <v>1</v>
      </c>
      <c r="B2" s="12"/>
      <c r="C2" s="12"/>
      <c r="D2" s="13" t="s">
        <v>2</v>
      </c>
    </row>
    <row r="3" ht="22.5" customHeight="1" spans="1:4">
      <c r="A3" s="14" t="s">
        <v>3</v>
      </c>
      <c r="B3" s="14" t="s">
        <v>4</v>
      </c>
      <c r="C3" s="14" t="s">
        <v>5</v>
      </c>
      <c r="D3" s="15" t="s">
        <v>6</v>
      </c>
    </row>
    <row r="4" ht="22.5" customHeight="1" spans="1:4">
      <c r="A4" s="14" t="s">
        <v>7</v>
      </c>
      <c r="B4" s="16" t="s">
        <v>8</v>
      </c>
      <c r="C4" s="17">
        <v>41.0591</v>
      </c>
      <c r="D4" s="15"/>
    </row>
    <row r="5" ht="22.5" customHeight="1" spans="1:4">
      <c r="A5" s="14" t="s">
        <v>9</v>
      </c>
      <c r="B5" s="16" t="s">
        <v>10</v>
      </c>
      <c r="C5" s="17">
        <v>5.28</v>
      </c>
      <c r="D5" s="15"/>
    </row>
    <row r="6" ht="22.5" customHeight="1" spans="1:4">
      <c r="A6" s="14" t="s">
        <v>11</v>
      </c>
      <c r="B6" s="16" t="s">
        <v>12</v>
      </c>
      <c r="C6" s="17">
        <v>39.1352</v>
      </c>
      <c r="D6" s="15"/>
    </row>
    <row r="7" ht="22.5" customHeight="1" spans="1:4">
      <c r="A7" s="14" t="s">
        <v>13</v>
      </c>
      <c r="B7" s="16" t="s">
        <v>14</v>
      </c>
      <c r="C7" s="17">
        <v>94.5379</v>
      </c>
      <c r="D7" s="15"/>
    </row>
    <row r="8" ht="22.5" customHeight="1" spans="1:4">
      <c r="A8" s="14" t="s">
        <v>15</v>
      </c>
      <c r="B8" s="16" t="s">
        <v>16</v>
      </c>
      <c r="C8" s="17">
        <v>31.9498</v>
      </c>
      <c r="D8" s="15"/>
    </row>
    <row r="9" ht="22.5" customHeight="1" spans="1:4">
      <c r="A9" s="18"/>
      <c r="B9" s="19" t="s">
        <v>17</v>
      </c>
      <c r="C9" s="20">
        <f>SUM(C4:C8)</f>
        <v>211.962</v>
      </c>
      <c r="D9" s="21"/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7"/>
  <sheetViews>
    <sheetView tabSelected="1" workbookViewId="0">
      <selection activeCell="K6" sqref="K6"/>
    </sheetView>
  </sheetViews>
  <sheetFormatPr defaultColWidth="9.14285714285714" defaultRowHeight="12.75" outlineLevelCol="6"/>
  <cols>
    <col min="1" max="1" width="8.28571428571429" customWidth="1"/>
    <col min="2" max="2" width="28.7142857142857" customWidth="1"/>
    <col min="3" max="5" width="10.4285714285714" customWidth="1"/>
    <col min="6" max="6" width="11.8571428571429" customWidth="1"/>
    <col min="7" max="7" width="9.14285714285714" customWidth="1"/>
  </cols>
  <sheetData>
    <row r="1" ht="31.5" customHeight="1" spans="1:1">
      <c r="A1" s="2" t="s">
        <v>18</v>
      </c>
    </row>
    <row r="2" s="1" customFormat="1" ht="22.5" customHeight="1" spans="1:7">
      <c r="A2" s="3" t="s">
        <v>1</v>
      </c>
      <c r="B2" s="4"/>
      <c r="C2" s="4"/>
      <c r="D2" s="4"/>
      <c r="E2" s="4"/>
      <c r="F2" s="3"/>
      <c r="G2" s="4"/>
    </row>
    <row r="3" ht="26.25" customHeight="1" spans="1:7">
      <c r="A3" s="5" t="s">
        <v>3</v>
      </c>
      <c r="B3" s="5" t="s">
        <v>19</v>
      </c>
      <c r="C3" s="5" t="s">
        <v>20</v>
      </c>
      <c r="D3" s="5" t="s">
        <v>21</v>
      </c>
      <c r="E3" s="5" t="s">
        <v>22</v>
      </c>
      <c r="F3" s="5" t="s">
        <v>23</v>
      </c>
      <c r="G3" s="5" t="s">
        <v>6</v>
      </c>
    </row>
    <row r="4" ht="22.5" customHeight="1" spans="1:7">
      <c r="A4" s="5" t="s">
        <v>7</v>
      </c>
      <c r="B4" s="6" t="s">
        <v>8</v>
      </c>
      <c r="C4" s="5"/>
      <c r="D4" s="7"/>
      <c r="E4" s="8"/>
      <c r="F4" s="9">
        <v>410591</v>
      </c>
      <c r="G4" s="5"/>
    </row>
    <row r="5" ht="22.5" customHeight="1" spans="1:7">
      <c r="A5" s="5" t="s">
        <v>24</v>
      </c>
      <c r="B5" s="6" t="s">
        <v>25</v>
      </c>
      <c r="C5" s="5" t="s">
        <v>26</v>
      </c>
      <c r="D5" s="10">
        <v>43493</v>
      </c>
      <c r="E5" s="8">
        <v>1.72</v>
      </c>
      <c r="F5" s="8">
        <v>74808</v>
      </c>
      <c r="G5" s="5"/>
    </row>
    <row r="6" ht="28.5" customHeight="1" spans="1:7">
      <c r="A6" s="5" t="s">
        <v>27</v>
      </c>
      <c r="B6" s="6" t="s">
        <v>28</v>
      </c>
      <c r="C6" s="5" t="s">
        <v>29</v>
      </c>
      <c r="D6" s="10">
        <v>2651</v>
      </c>
      <c r="E6" s="8">
        <v>13.09</v>
      </c>
      <c r="F6" s="8">
        <v>34702</v>
      </c>
      <c r="G6" s="5"/>
    </row>
    <row r="7" ht="22.5" customHeight="1" spans="1:7">
      <c r="A7" s="5" t="s">
        <v>30</v>
      </c>
      <c r="B7" s="6" t="s">
        <v>31</v>
      </c>
      <c r="C7" s="5" t="s">
        <v>26</v>
      </c>
      <c r="D7" s="10">
        <v>35585</v>
      </c>
      <c r="E7" s="8">
        <v>3.57</v>
      </c>
      <c r="F7" s="8">
        <v>127038</v>
      </c>
      <c r="G7" s="5"/>
    </row>
    <row r="8" ht="22.5" customHeight="1" spans="1:7">
      <c r="A8" s="5" t="s">
        <v>32</v>
      </c>
      <c r="B8" s="6" t="s">
        <v>33</v>
      </c>
      <c r="C8" s="5" t="s">
        <v>29</v>
      </c>
      <c r="D8" s="10">
        <v>9786.3</v>
      </c>
      <c r="E8" s="8">
        <v>9.12</v>
      </c>
      <c r="F8" s="8">
        <v>89251</v>
      </c>
      <c r="G8" s="5"/>
    </row>
    <row r="9" ht="28.5" customHeight="1" spans="1:7">
      <c r="A9" s="5" t="s">
        <v>34</v>
      </c>
      <c r="B9" s="6" t="s">
        <v>35</v>
      </c>
      <c r="C9" s="5" t="s">
        <v>29</v>
      </c>
      <c r="D9" s="10">
        <v>3262.1</v>
      </c>
      <c r="E9" s="8">
        <v>20.55</v>
      </c>
      <c r="F9" s="8">
        <v>67036</v>
      </c>
      <c r="G9" s="5"/>
    </row>
    <row r="10" ht="22.5" customHeight="1" spans="1:7">
      <c r="A10" s="5" t="s">
        <v>36</v>
      </c>
      <c r="B10" s="6" t="s">
        <v>37</v>
      </c>
      <c r="C10" s="5" t="s">
        <v>26</v>
      </c>
      <c r="D10" s="10">
        <v>43493</v>
      </c>
      <c r="E10" s="8">
        <v>0.09</v>
      </c>
      <c r="F10" s="8">
        <v>3914</v>
      </c>
      <c r="G10" s="5"/>
    </row>
    <row r="11" ht="22.5" customHeight="1" spans="1:7">
      <c r="A11" s="5" t="s">
        <v>38</v>
      </c>
      <c r="B11" s="6" t="s">
        <v>39</v>
      </c>
      <c r="C11" s="5" t="s">
        <v>29</v>
      </c>
      <c r="D11" s="10">
        <v>847.62</v>
      </c>
      <c r="E11" s="8">
        <v>16.33</v>
      </c>
      <c r="F11" s="8">
        <v>13842</v>
      </c>
      <c r="G11" s="5"/>
    </row>
    <row r="12" ht="22.5" customHeight="1" spans="1:7">
      <c r="A12" s="5" t="s">
        <v>9</v>
      </c>
      <c r="B12" s="6" t="s">
        <v>10</v>
      </c>
      <c r="C12" s="5"/>
      <c r="D12" s="10"/>
      <c r="E12" s="8"/>
      <c r="F12" s="9">
        <v>52800</v>
      </c>
      <c r="G12" s="5"/>
    </row>
    <row r="13" ht="22.5" customHeight="1" spans="1:7">
      <c r="A13" s="5" t="s">
        <v>40</v>
      </c>
      <c r="B13" s="6" t="s">
        <v>41</v>
      </c>
      <c r="C13" s="5" t="s">
        <v>42</v>
      </c>
      <c r="D13" s="10">
        <v>66</v>
      </c>
      <c r="E13" s="8">
        <v>800</v>
      </c>
      <c r="F13" s="8">
        <v>52800</v>
      </c>
      <c r="G13" s="5"/>
    </row>
    <row r="14" ht="22.5" customHeight="1" spans="1:7">
      <c r="A14" s="5" t="s">
        <v>11</v>
      </c>
      <c r="B14" s="6" t="s">
        <v>12</v>
      </c>
      <c r="C14" s="5"/>
      <c r="D14" s="10"/>
      <c r="E14" s="8"/>
      <c r="F14" s="9">
        <v>391352</v>
      </c>
      <c r="G14" s="5"/>
    </row>
    <row r="15" ht="28.5" customHeight="1" spans="1:7">
      <c r="A15" s="5" t="s">
        <v>43</v>
      </c>
      <c r="B15" s="6" t="s">
        <v>44</v>
      </c>
      <c r="C15" s="5"/>
      <c r="D15" s="10"/>
      <c r="E15" s="8"/>
      <c r="F15" s="9">
        <v>16001</v>
      </c>
      <c r="G15" s="5"/>
    </row>
    <row r="16" ht="22.5" customHeight="1" spans="1:7">
      <c r="A16" s="5" t="s">
        <v>45</v>
      </c>
      <c r="B16" s="6" t="s">
        <v>46</v>
      </c>
      <c r="C16" s="5" t="s">
        <v>29</v>
      </c>
      <c r="D16" s="10">
        <v>24.6</v>
      </c>
      <c r="E16" s="8">
        <v>9.63</v>
      </c>
      <c r="F16" s="8">
        <v>237</v>
      </c>
      <c r="G16" s="5"/>
    </row>
    <row r="17" ht="22.5" customHeight="1" spans="1:7">
      <c r="A17" s="5" t="s">
        <v>47</v>
      </c>
      <c r="B17" s="6" t="s">
        <v>48</v>
      </c>
      <c r="C17" s="5" t="s">
        <v>29</v>
      </c>
      <c r="D17" s="10">
        <v>5.4</v>
      </c>
      <c r="E17" s="8">
        <v>7.11</v>
      </c>
      <c r="F17" s="8">
        <v>38</v>
      </c>
      <c r="G17" s="5"/>
    </row>
    <row r="18" ht="22.5" customHeight="1" spans="1:7">
      <c r="A18" s="5" t="s">
        <v>49</v>
      </c>
      <c r="B18" s="6" t="s">
        <v>50</v>
      </c>
      <c r="C18" s="5" t="s">
        <v>29</v>
      </c>
      <c r="D18" s="10">
        <v>5.4</v>
      </c>
      <c r="E18" s="8">
        <v>258.64</v>
      </c>
      <c r="F18" s="8">
        <v>1397</v>
      </c>
      <c r="G18" s="5"/>
    </row>
    <row r="19" ht="22.5" customHeight="1" spans="1:7">
      <c r="A19" s="5" t="s">
        <v>51</v>
      </c>
      <c r="B19" s="6" t="s">
        <v>52</v>
      </c>
      <c r="C19" s="5" t="s">
        <v>29</v>
      </c>
      <c r="D19" s="10">
        <v>18.6</v>
      </c>
      <c r="E19" s="8">
        <v>742.15</v>
      </c>
      <c r="F19" s="8">
        <v>13804</v>
      </c>
      <c r="G19" s="5"/>
    </row>
    <row r="20" ht="28.5" customHeight="1" spans="1:7">
      <c r="A20" s="5" t="s">
        <v>53</v>
      </c>
      <c r="B20" s="6" t="s">
        <v>54</v>
      </c>
      <c r="C20" s="5" t="s">
        <v>26</v>
      </c>
      <c r="D20" s="10">
        <v>3</v>
      </c>
      <c r="E20" s="8">
        <v>55</v>
      </c>
      <c r="F20" s="8">
        <v>165</v>
      </c>
      <c r="G20" s="5"/>
    </row>
    <row r="21" ht="22.5" customHeight="1" spans="1:7">
      <c r="A21" s="5" t="s">
        <v>55</v>
      </c>
      <c r="B21" s="6" t="s">
        <v>56</v>
      </c>
      <c r="C21" s="5" t="s">
        <v>57</v>
      </c>
      <c r="D21" s="10">
        <v>6</v>
      </c>
      <c r="E21" s="8">
        <v>60</v>
      </c>
      <c r="F21" s="8">
        <v>360</v>
      </c>
      <c r="G21" s="5"/>
    </row>
    <row r="22" ht="40.5" customHeight="1" spans="1:7">
      <c r="A22" s="5" t="s">
        <v>58</v>
      </c>
      <c r="B22" s="6" t="s">
        <v>59</v>
      </c>
      <c r="C22" s="5"/>
      <c r="D22" s="10"/>
      <c r="E22" s="8"/>
      <c r="F22" s="9">
        <v>90411</v>
      </c>
      <c r="G22" s="5"/>
    </row>
    <row r="23" ht="22.5" customHeight="1" spans="1:7">
      <c r="A23" s="5" t="s">
        <v>60</v>
      </c>
      <c r="B23" s="6" t="s">
        <v>46</v>
      </c>
      <c r="C23" s="5" t="s">
        <v>29</v>
      </c>
      <c r="D23" s="10">
        <v>138.99</v>
      </c>
      <c r="E23" s="8">
        <v>9.63</v>
      </c>
      <c r="F23" s="8">
        <v>1338</v>
      </c>
      <c r="G23" s="5"/>
    </row>
    <row r="24" ht="22.5" customHeight="1" spans="1:7">
      <c r="A24" s="5" t="s">
        <v>61</v>
      </c>
      <c r="B24" s="6" t="s">
        <v>48</v>
      </c>
      <c r="C24" s="5" t="s">
        <v>29</v>
      </c>
      <c r="D24" s="10">
        <v>30.51</v>
      </c>
      <c r="E24" s="8">
        <v>7.11</v>
      </c>
      <c r="F24" s="8">
        <v>217</v>
      </c>
      <c r="G24" s="5"/>
    </row>
    <row r="25" ht="22.5" customHeight="1" spans="1:7">
      <c r="A25" s="5" t="s">
        <v>62</v>
      </c>
      <c r="B25" s="6" t="s">
        <v>50</v>
      </c>
      <c r="C25" s="5" t="s">
        <v>29</v>
      </c>
      <c r="D25" s="10">
        <v>30.51</v>
      </c>
      <c r="E25" s="8">
        <v>258.64</v>
      </c>
      <c r="F25" s="8">
        <v>7891</v>
      </c>
      <c r="G25" s="5"/>
    </row>
    <row r="26" ht="22.5" customHeight="1" spans="1:7">
      <c r="A26" s="5" t="s">
        <v>63</v>
      </c>
      <c r="B26" s="6" t="s">
        <v>52</v>
      </c>
      <c r="C26" s="5" t="s">
        <v>29</v>
      </c>
      <c r="D26" s="10">
        <v>105.09</v>
      </c>
      <c r="E26" s="8">
        <v>742.15</v>
      </c>
      <c r="F26" s="8">
        <v>77993</v>
      </c>
      <c r="G26" s="5"/>
    </row>
    <row r="27" ht="28.5" customHeight="1" spans="1:7">
      <c r="A27" s="5" t="s">
        <v>64</v>
      </c>
      <c r="B27" s="6" t="s">
        <v>54</v>
      </c>
      <c r="C27" s="5" t="s">
        <v>26</v>
      </c>
      <c r="D27" s="10">
        <v>16.95</v>
      </c>
      <c r="E27" s="8">
        <v>55</v>
      </c>
      <c r="F27" s="8">
        <v>932</v>
      </c>
      <c r="G27" s="5"/>
    </row>
    <row r="28" ht="22.5" customHeight="1" spans="1:7">
      <c r="A28" s="5" t="s">
        <v>65</v>
      </c>
      <c r="B28" s="6" t="s">
        <v>56</v>
      </c>
      <c r="C28" s="5" t="s">
        <v>57</v>
      </c>
      <c r="D28" s="10">
        <v>34</v>
      </c>
      <c r="E28" s="8">
        <v>60</v>
      </c>
      <c r="F28" s="8">
        <v>2040</v>
      </c>
      <c r="G28" s="5"/>
    </row>
    <row r="29" ht="40.5" customHeight="1" spans="1:7">
      <c r="A29" s="5" t="s">
        <v>66</v>
      </c>
      <c r="B29" s="6" t="s">
        <v>67</v>
      </c>
      <c r="C29" s="5"/>
      <c r="D29" s="10"/>
      <c r="E29" s="8"/>
      <c r="F29" s="9">
        <v>38900</v>
      </c>
      <c r="G29" s="5"/>
    </row>
    <row r="30" ht="22.5" customHeight="1" spans="1:7">
      <c r="A30" s="5" t="s">
        <v>68</v>
      </c>
      <c r="B30" s="6" t="s">
        <v>46</v>
      </c>
      <c r="C30" s="5" t="s">
        <v>29</v>
      </c>
      <c r="D30" s="10">
        <v>59.86</v>
      </c>
      <c r="E30" s="8">
        <v>9.63</v>
      </c>
      <c r="F30" s="8">
        <v>576</v>
      </c>
      <c r="G30" s="5"/>
    </row>
    <row r="31" ht="22.5" customHeight="1" spans="1:7">
      <c r="A31" s="5" t="s">
        <v>69</v>
      </c>
      <c r="B31" s="6" t="s">
        <v>48</v>
      </c>
      <c r="C31" s="5" t="s">
        <v>29</v>
      </c>
      <c r="D31" s="10">
        <v>13.14</v>
      </c>
      <c r="E31" s="8">
        <v>7.11</v>
      </c>
      <c r="F31" s="8">
        <v>93</v>
      </c>
      <c r="G31" s="5"/>
    </row>
    <row r="32" ht="22.5" customHeight="1" spans="1:7">
      <c r="A32" s="5" t="s">
        <v>70</v>
      </c>
      <c r="B32" s="6" t="s">
        <v>50</v>
      </c>
      <c r="C32" s="5" t="s">
        <v>29</v>
      </c>
      <c r="D32" s="10">
        <v>13.14</v>
      </c>
      <c r="E32" s="8">
        <v>258.64</v>
      </c>
      <c r="F32" s="8">
        <v>3399</v>
      </c>
      <c r="G32" s="5"/>
    </row>
    <row r="33" ht="22.5" customHeight="1" spans="1:7">
      <c r="A33" s="5" t="s">
        <v>71</v>
      </c>
      <c r="B33" s="6" t="s">
        <v>52</v>
      </c>
      <c r="C33" s="5" t="s">
        <v>29</v>
      </c>
      <c r="D33" s="10">
        <v>45.26</v>
      </c>
      <c r="E33" s="8">
        <v>742.15</v>
      </c>
      <c r="F33" s="8">
        <v>33590</v>
      </c>
      <c r="G33" s="5"/>
    </row>
    <row r="34" ht="28.5" customHeight="1" spans="1:7">
      <c r="A34" s="5" t="s">
        <v>72</v>
      </c>
      <c r="B34" s="6" t="s">
        <v>54</v>
      </c>
      <c r="C34" s="5" t="s">
        <v>26</v>
      </c>
      <c r="D34" s="10">
        <v>7.3</v>
      </c>
      <c r="E34" s="8">
        <v>55</v>
      </c>
      <c r="F34" s="8">
        <v>402</v>
      </c>
      <c r="G34" s="5"/>
    </row>
    <row r="35" ht="22.5" customHeight="1" spans="1:7">
      <c r="A35" s="5" t="s">
        <v>73</v>
      </c>
      <c r="B35" s="6" t="s">
        <v>56</v>
      </c>
      <c r="C35" s="5" t="s">
        <v>57</v>
      </c>
      <c r="D35" s="10">
        <v>14</v>
      </c>
      <c r="E35" s="8">
        <v>60</v>
      </c>
      <c r="F35" s="8">
        <v>840</v>
      </c>
      <c r="G35" s="5"/>
    </row>
    <row r="36" ht="28.5" customHeight="1" spans="1:7">
      <c r="A36" s="5" t="s">
        <v>74</v>
      </c>
      <c r="B36" s="6" t="s">
        <v>75</v>
      </c>
      <c r="C36" s="5"/>
      <c r="D36" s="10"/>
      <c r="E36" s="8"/>
      <c r="F36" s="9">
        <v>19450</v>
      </c>
      <c r="G36" s="5"/>
    </row>
    <row r="37" ht="22.5" customHeight="1" spans="1:7">
      <c r="A37" s="5" t="s">
        <v>76</v>
      </c>
      <c r="B37" s="6" t="s">
        <v>46</v>
      </c>
      <c r="C37" s="5" t="s">
        <v>29</v>
      </c>
      <c r="D37" s="10">
        <v>29.93</v>
      </c>
      <c r="E37" s="8">
        <v>9.63</v>
      </c>
      <c r="F37" s="8">
        <v>288</v>
      </c>
      <c r="G37" s="5"/>
    </row>
    <row r="38" ht="22.5" customHeight="1" spans="1:7">
      <c r="A38" s="5" t="s">
        <v>77</v>
      </c>
      <c r="B38" s="6" t="s">
        <v>48</v>
      </c>
      <c r="C38" s="5" t="s">
        <v>29</v>
      </c>
      <c r="D38" s="10">
        <v>6.57</v>
      </c>
      <c r="E38" s="8">
        <v>7.11</v>
      </c>
      <c r="F38" s="8">
        <v>47</v>
      </c>
      <c r="G38" s="5"/>
    </row>
    <row r="39" ht="22.5" customHeight="1" spans="1:7">
      <c r="A39" s="5" t="s">
        <v>78</v>
      </c>
      <c r="B39" s="6" t="s">
        <v>50</v>
      </c>
      <c r="C39" s="5" t="s">
        <v>29</v>
      </c>
      <c r="D39" s="10">
        <v>6.57</v>
      </c>
      <c r="E39" s="8">
        <v>258.64</v>
      </c>
      <c r="F39" s="8">
        <v>1699</v>
      </c>
      <c r="G39" s="5"/>
    </row>
    <row r="40" ht="22.5" customHeight="1" spans="1:7">
      <c r="A40" s="5" t="s">
        <v>79</v>
      </c>
      <c r="B40" s="6" t="s">
        <v>52</v>
      </c>
      <c r="C40" s="5" t="s">
        <v>29</v>
      </c>
      <c r="D40" s="10">
        <v>22.63</v>
      </c>
      <c r="E40" s="8">
        <v>742.15</v>
      </c>
      <c r="F40" s="8">
        <v>16795</v>
      </c>
      <c r="G40" s="5"/>
    </row>
    <row r="41" ht="28.5" customHeight="1" spans="1:7">
      <c r="A41" s="5" t="s">
        <v>80</v>
      </c>
      <c r="B41" s="6" t="s">
        <v>54</v>
      </c>
      <c r="C41" s="5" t="s">
        <v>26</v>
      </c>
      <c r="D41" s="10">
        <v>3.65</v>
      </c>
      <c r="E41" s="8">
        <v>55</v>
      </c>
      <c r="F41" s="8">
        <v>201</v>
      </c>
      <c r="G41" s="5"/>
    </row>
    <row r="42" ht="22.5" customHeight="1" spans="1:7">
      <c r="A42" s="5" t="s">
        <v>81</v>
      </c>
      <c r="B42" s="6" t="s">
        <v>56</v>
      </c>
      <c r="C42" s="5" t="s">
        <v>57</v>
      </c>
      <c r="D42" s="10">
        <v>7</v>
      </c>
      <c r="E42" s="8">
        <v>60</v>
      </c>
      <c r="F42" s="8">
        <v>420</v>
      </c>
      <c r="G42" s="5"/>
    </row>
    <row r="43" ht="28.5" customHeight="1" spans="1:7">
      <c r="A43" s="5" t="s">
        <v>82</v>
      </c>
      <c r="B43" s="6" t="s">
        <v>83</v>
      </c>
      <c r="C43" s="5"/>
      <c r="D43" s="10"/>
      <c r="E43" s="8"/>
      <c r="F43" s="9">
        <v>18147</v>
      </c>
      <c r="G43" s="5"/>
    </row>
    <row r="44" ht="22.5" customHeight="1" spans="1:7">
      <c r="A44" s="5" t="s">
        <v>84</v>
      </c>
      <c r="B44" s="6" t="s">
        <v>46</v>
      </c>
      <c r="C44" s="5" t="s">
        <v>29</v>
      </c>
      <c r="D44" s="10">
        <v>27.88</v>
      </c>
      <c r="E44" s="8">
        <v>9.63</v>
      </c>
      <c r="F44" s="8">
        <v>268</v>
      </c>
      <c r="G44" s="5"/>
    </row>
    <row r="45" ht="22.5" customHeight="1" spans="1:7">
      <c r="A45" s="5" t="s">
        <v>85</v>
      </c>
      <c r="B45" s="6" t="s">
        <v>48</v>
      </c>
      <c r="C45" s="5" t="s">
        <v>29</v>
      </c>
      <c r="D45" s="10">
        <v>6.12</v>
      </c>
      <c r="E45" s="8">
        <v>7.11</v>
      </c>
      <c r="F45" s="8">
        <v>44</v>
      </c>
      <c r="G45" s="5"/>
    </row>
    <row r="46" ht="22.5" customHeight="1" spans="1:7">
      <c r="A46" s="5" t="s">
        <v>86</v>
      </c>
      <c r="B46" s="6" t="s">
        <v>50</v>
      </c>
      <c r="C46" s="5" t="s">
        <v>29</v>
      </c>
      <c r="D46" s="10">
        <v>6.12</v>
      </c>
      <c r="E46" s="8">
        <v>258.64</v>
      </c>
      <c r="F46" s="8">
        <v>1583</v>
      </c>
      <c r="G46" s="5"/>
    </row>
    <row r="47" ht="22.5" customHeight="1" spans="1:7">
      <c r="A47" s="5" t="s">
        <v>87</v>
      </c>
      <c r="B47" s="6" t="s">
        <v>52</v>
      </c>
      <c r="C47" s="5" t="s">
        <v>29</v>
      </c>
      <c r="D47" s="10">
        <v>21.08</v>
      </c>
      <c r="E47" s="8">
        <v>742.15</v>
      </c>
      <c r="F47" s="8">
        <v>15645</v>
      </c>
      <c r="G47" s="5"/>
    </row>
    <row r="48" ht="28.5" customHeight="1" spans="1:7">
      <c r="A48" s="5" t="s">
        <v>88</v>
      </c>
      <c r="B48" s="6" t="s">
        <v>54</v>
      </c>
      <c r="C48" s="5" t="s">
        <v>26</v>
      </c>
      <c r="D48" s="10">
        <v>3.4</v>
      </c>
      <c r="E48" s="8">
        <v>55</v>
      </c>
      <c r="F48" s="8">
        <v>187</v>
      </c>
      <c r="G48" s="5"/>
    </row>
    <row r="49" ht="22.5" customHeight="1" spans="1:7">
      <c r="A49" s="5" t="s">
        <v>89</v>
      </c>
      <c r="B49" s="6" t="s">
        <v>56</v>
      </c>
      <c r="C49" s="5" t="s">
        <v>57</v>
      </c>
      <c r="D49" s="10">
        <v>7</v>
      </c>
      <c r="E49" s="8">
        <v>60</v>
      </c>
      <c r="F49" s="8">
        <v>420</v>
      </c>
      <c r="G49" s="5"/>
    </row>
    <row r="50" ht="40.5" customHeight="1" spans="1:7">
      <c r="A50" s="5" t="s">
        <v>90</v>
      </c>
      <c r="B50" s="6" t="s">
        <v>91</v>
      </c>
      <c r="C50" s="5"/>
      <c r="D50" s="10"/>
      <c r="E50" s="8"/>
      <c r="F50" s="9">
        <v>75864</v>
      </c>
      <c r="G50" s="5"/>
    </row>
    <row r="51" ht="22.5" customHeight="1" spans="1:7">
      <c r="A51" s="5" t="s">
        <v>92</v>
      </c>
      <c r="B51" s="6" t="s">
        <v>46</v>
      </c>
      <c r="C51" s="5" t="s">
        <v>29</v>
      </c>
      <c r="D51" s="10">
        <v>219.83</v>
      </c>
      <c r="E51" s="8">
        <v>9.63</v>
      </c>
      <c r="F51" s="8">
        <v>2117</v>
      </c>
      <c r="G51" s="5"/>
    </row>
    <row r="52" ht="22.5" customHeight="1" spans="1:7">
      <c r="A52" s="5" t="s">
        <v>93</v>
      </c>
      <c r="B52" s="6" t="s">
        <v>48</v>
      </c>
      <c r="C52" s="5" t="s">
        <v>29</v>
      </c>
      <c r="D52" s="10">
        <v>34.58</v>
      </c>
      <c r="E52" s="8">
        <v>7.11</v>
      </c>
      <c r="F52" s="8">
        <v>246</v>
      </c>
      <c r="G52" s="5"/>
    </row>
    <row r="53" ht="22.5" customHeight="1" spans="1:7">
      <c r="A53" s="5" t="s">
        <v>94</v>
      </c>
      <c r="B53" s="6" t="s">
        <v>50</v>
      </c>
      <c r="C53" s="5" t="s">
        <v>29</v>
      </c>
      <c r="D53" s="10">
        <v>27.17</v>
      </c>
      <c r="E53" s="8">
        <v>258.64</v>
      </c>
      <c r="F53" s="8">
        <v>7027</v>
      </c>
      <c r="G53" s="5"/>
    </row>
    <row r="54" ht="22.5" customHeight="1" spans="1:7">
      <c r="A54" s="5" t="s">
        <v>95</v>
      </c>
      <c r="B54" s="6" t="s">
        <v>52</v>
      </c>
      <c r="C54" s="5" t="s">
        <v>29</v>
      </c>
      <c r="D54" s="10">
        <v>86.45</v>
      </c>
      <c r="E54" s="8">
        <v>742.15</v>
      </c>
      <c r="F54" s="8">
        <v>64159</v>
      </c>
      <c r="G54" s="5"/>
    </row>
    <row r="55" ht="28.5" customHeight="1" spans="1:7">
      <c r="A55" s="5" t="s">
        <v>96</v>
      </c>
      <c r="B55" s="6" t="s">
        <v>54</v>
      </c>
      <c r="C55" s="5" t="s">
        <v>26</v>
      </c>
      <c r="D55" s="10">
        <v>14.82</v>
      </c>
      <c r="E55" s="8">
        <v>55</v>
      </c>
      <c r="F55" s="8">
        <v>815</v>
      </c>
      <c r="G55" s="5"/>
    </row>
    <row r="56" ht="22.5" customHeight="1" spans="1:7">
      <c r="A56" s="5" t="s">
        <v>97</v>
      </c>
      <c r="B56" s="6" t="s">
        <v>56</v>
      </c>
      <c r="C56" s="5" t="s">
        <v>57</v>
      </c>
      <c r="D56" s="10">
        <v>25</v>
      </c>
      <c r="E56" s="8">
        <v>60</v>
      </c>
      <c r="F56" s="8">
        <v>1500</v>
      </c>
      <c r="G56" s="5"/>
    </row>
    <row r="57" ht="40.5" customHeight="1" spans="1:7">
      <c r="A57" s="5" t="s">
        <v>98</v>
      </c>
      <c r="B57" s="6" t="s">
        <v>99</v>
      </c>
      <c r="C57" s="5"/>
      <c r="D57" s="10"/>
      <c r="E57" s="8"/>
      <c r="F57" s="9">
        <v>35196</v>
      </c>
      <c r="G57" s="5"/>
    </row>
    <row r="58" ht="22.5" customHeight="1" spans="1:7">
      <c r="A58" s="5" t="s">
        <v>100</v>
      </c>
      <c r="B58" s="6" t="s">
        <v>46</v>
      </c>
      <c r="C58" s="5" t="s">
        <v>29</v>
      </c>
      <c r="D58" s="10">
        <v>56.96</v>
      </c>
      <c r="E58" s="8">
        <v>9.63</v>
      </c>
      <c r="F58" s="8">
        <v>549</v>
      </c>
      <c r="G58" s="5"/>
    </row>
    <row r="59" ht="22.5" customHeight="1" spans="1:7">
      <c r="A59" s="5" t="s">
        <v>101</v>
      </c>
      <c r="B59" s="6" t="s">
        <v>48</v>
      </c>
      <c r="C59" s="5" t="s">
        <v>29</v>
      </c>
      <c r="D59" s="10">
        <v>16.02</v>
      </c>
      <c r="E59" s="8">
        <v>7.11</v>
      </c>
      <c r="F59" s="8">
        <v>114</v>
      </c>
      <c r="G59" s="5"/>
    </row>
    <row r="60" ht="22.5" customHeight="1" spans="1:7">
      <c r="A60" s="5" t="s">
        <v>102</v>
      </c>
      <c r="B60" s="6" t="s">
        <v>50</v>
      </c>
      <c r="C60" s="5" t="s">
        <v>29</v>
      </c>
      <c r="D60" s="10">
        <v>15.31</v>
      </c>
      <c r="E60" s="8">
        <v>258.64</v>
      </c>
      <c r="F60" s="8">
        <v>3960</v>
      </c>
      <c r="G60" s="5"/>
    </row>
    <row r="61" ht="22.5" customHeight="1" spans="1:7">
      <c r="A61" s="5" t="s">
        <v>103</v>
      </c>
      <c r="B61" s="6" t="s">
        <v>52</v>
      </c>
      <c r="C61" s="5" t="s">
        <v>29</v>
      </c>
      <c r="D61" s="10">
        <v>39.16</v>
      </c>
      <c r="E61" s="8">
        <v>742.15</v>
      </c>
      <c r="F61" s="8">
        <v>29063</v>
      </c>
      <c r="G61" s="5"/>
    </row>
    <row r="62" ht="28.5" customHeight="1" spans="1:7">
      <c r="A62" s="5" t="s">
        <v>104</v>
      </c>
      <c r="B62" s="6" t="s">
        <v>54</v>
      </c>
      <c r="C62" s="5" t="s">
        <v>26</v>
      </c>
      <c r="D62" s="10">
        <v>8.9</v>
      </c>
      <c r="E62" s="8">
        <v>55</v>
      </c>
      <c r="F62" s="8">
        <v>490</v>
      </c>
      <c r="G62" s="5"/>
    </row>
    <row r="63" ht="22.5" customHeight="1" spans="1:7">
      <c r="A63" s="5" t="s">
        <v>105</v>
      </c>
      <c r="B63" s="6" t="s">
        <v>56</v>
      </c>
      <c r="C63" s="5" t="s">
        <v>57</v>
      </c>
      <c r="D63" s="10">
        <v>17</v>
      </c>
      <c r="E63" s="8">
        <v>60</v>
      </c>
      <c r="F63" s="8">
        <v>1020</v>
      </c>
      <c r="G63" s="5"/>
    </row>
    <row r="64" ht="22.5" customHeight="1" spans="1:7">
      <c r="A64" s="5" t="s">
        <v>106</v>
      </c>
      <c r="B64" s="6" t="s">
        <v>107</v>
      </c>
      <c r="C64" s="5"/>
      <c r="D64" s="10"/>
      <c r="E64" s="8"/>
      <c r="F64" s="9">
        <v>245</v>
      </c>
      <c r="G64" s="5"/>
    </row>
    <row r="65" ht="22.5" customHeight="1" spans="1:7">
      <c r="A65" s="5" t="s">
        <v>108</v>
      </c>
      <c r="B65" s="6" t="s">
        <v>46</v>
      </c>
      <c r="C65" s="5" t="s">
        <v>29</v>
      </c>
      <c r="D65" s="10">
        <v>25.44</v>
      </c>
      <c r="E65" s="8">
        <v>9.63</v>
      </c>
      <c r="F65" s="8">
        <v>245</v>
      </c>
      <c r="G65" s="5"/>
    </row>
    <row r="66" ht="28.5" customHeight="1" spans="1:7">
      <c r="A66" s="5" t="s">
        <v>109</v>
      </c>
      <c r="B66" s="6" t="s">
        <v>110</v>
      </c>
      <c r="C66" s="5"/>
      <c r="D66" s="10"/>
      <c r="E66" s="8"/>
      <c r="F66" s="9">
        <v>728</v>
      </c>
      <c r="G66" s="5"/>
    </row>
    <row r="67" ht="22.5" customHeight="1" spans="1:7">
      <c r="A67" s="5" t="s">
        <v>111</v>
      </c>
      <c r="B67" s="6" t="s">
        <v>112</v>
      </c>
      <c r="C67" s="5" t="s">
        <v>29</v>
      </c>
      <c r="D67" s="10">
        <v>26.04</v>
      </c>
      <c r="E67" s="8">
        <v>27.95</v>
      </c>
      <c r="F67" s="8">
        <v>728</v>
      </c>
      <c r="G67" s="5"/>
    </row>
    <row r="68" ht="22.5" customHeight="1" spans="1:7">
      <c r="A68" s="5" t="s">
        <v>113</v>
      </c>
      <c r="B68" s="6" t="s">
        <v>114</v>
      </c>
      <c r="C68" s="5"/>
      <c r="D68" s="10"/>
      <c r="E68" s="8"/>
      <c r="F68" s="9">
        <v>13858</v>
      </c>
      <c r="G68" s="5"/>
    </row>
    <row r="69" ht="22.5" customHeight="1" spans="1:7">
      <c r="A69" s="5" t="s">
        <v>115</v>
      </c>
      <c r="B69" s="6" t="s">
        <v>112</v>
      </c>
      <c r="C69" s="5" t="s">
        <v>29</v>
      </c>
      <c r="D69" s="10">
        <v>30</v>
      </c>
      <c r="E69" s="8">
        <v>27.95</v>
      </c>
      <c r="F69" s="8">
        <v>839</v>
      </c>
      <c r="G69" s="5"/>
    </row>
    <row r="70" ht="22.5" customHeight="1" spans="1:7">
      <c r="A70" s="5" t="s">
        <v>116</v>
      </c>
      <c r="B70" s="6" t="s">
        <v>46</v>
      </c>
      <c r="C70" s="5" t="s">
        <v>29</v>
      </c>
      <c r="D70" s="10">
        <v>20.68</v>
      </c>
      <c r="E70" s="8">
        <v>9.63</v>
      </c>
      <c r="F70" s="8">
        <v>199</v>
      </c>
      <c r="G70" s="5"/>
    </row>
    <row r="71" ht="22.5" customHeight="1" spans="1:7">
      <c r="A71" s="5" t="s">
        <v>117</v>
      </c>
      <c r="B71" s="6" t="s">
        <v>118</v>
      </c>
      <c r="C71" s="5" t="s">
        <v>29</v>
      </c>
      <c r="D71" s="10">
        <v>5.64</v>
      </c>
      <c r="E71" s="8">
        <v>7.11</v>
      </c>
      <c r="F71" s="8">
        <v>40</v>
      </c>
      <c r="G71" s="5"/>
    </row>
    <row r="72" ht="22.5" customHeight="1" spans="1:7">
      <c r="A72" s="5" t="s">
        <v>119</v>
      </c>
      <c r="B72" s="6" t="s">
        <v>120</v>
      </c>
      <c r="C72" s="5" t="s">
        <v>29</v>
      </c>
      <c r="D72" s="10">
        <v>20.2</v>
      </c>
      <c r="E72" s="8">
        <v>502.8</v>
      </c>
      <c r="F72" s="8">
        <v>10157</v>
      </c>
      <c r="G72" s="5"/>
    </row>
    <row r="73" ht="22.5" customHeight="1" spans="1:7">
      <c r="A73" s="5" t="s">
        <v>121</v>
      </c>
      <c r="B73" s="6" t="s">
        <v>122</v>
      </c>
      <c r="C73" s="5" t="s">
        <v>123</v>
      </c>
      <c r="D73" s="10">
        <v>3</v>
      </c>
      <c r="E73" s="8">
        <v>46.96</v>
      </c>
      <c r="F73" s="8">
        <v>141</v>
      </c>
      <c r="G73" s="5"/>
    </row>
    <row r="74" ht="22.5" customHeight="1" spans="1:7">
      <c r="A74" s="5" t="s">
        <v>124</v>
      </c>
      <c r="B74" s="6" t="s">
        <v>125</v>
      </c>
      <c r="C74" s="5" t="s">
        <v>123</v>
      </c>
      <c r="D74" s="10">
        <v>6</v>
      </c>
      <c r="E74" s="8">
        <v>46.96</v>
      </c>
      <c r="F74" s="8">
        <v>282</v>
      </c>
      <c r="G74" s="5"/>
    </row>
    <row r="75" ht="22.5" customHeight="1" spans="1:7">
      <c r="A75" s="5" t="s">
        <v>126</v>
      </c>
      <c r="B75" s="6" t="s">
        <v>127</v>
      </c>
      <c r="C75" s="5" t="s">
        <v>128</v>
      </c>
      <c r="D75" s="10">
        <v>1</v>
      </c>
      <c r="E75" s="8">
        <v>2200</v>
      </c>
      <c r="F75" s="8">
        <v>2200</v>
      </c>
      <c r="G75" s="5"/>
    </row>
    <row r="76" ht="28.5" customHeight="1" spans="1:7">
      <c r="A76" s="5" t="s">
        <v>129</v>
      </c>
      <c r="B76" s="6" t="s">
        <v>130</v>
      </c>
      <c r="C76" s="5"/>
      <c r="D76" s="10"/>
      <c r="E76" s="8"/>
      <c r="F76" s="9">
        <v>8126</v>
      </c>
      <c r="G76" s="5"/>
    </row>
    <row r="77" ht="22.5" customHeight="1" spans="1:7">
      <c r="A77" s="5" t="s">
        <v>131</v>
      </c>
      <c r="B77" s="6" t="s">
        <v>46</v>
      </c>
      <c r="C77" s="5" t="s">
        <v>29</v>
      </c>
      <c r="D77" s="10">
        <v>40.56</v>
      </c>
      <c r="E77" s="8">
        <v>9.63</v>
      </c>
      <c r="F77" s="8">
        <v>391</v>
      </c>
      <c r="G77" s="5"/>
    </row>
    <row r="78" ht="22.5" customHeight="1" spans="1:7">
      <c r="A78" s="5" t="s">
        <v>132</v>
      </c>
      <c r="B78" s="6" t="s">
        <v>48</v>
      </c>
      <c r="C78" s="5" t="s">
        <v>29</v>
      </c>
      <c r="D78" s="10">
        <v>16.56</v>
      </c>
      <c r="E78" s="8">
        <v>7.11</v>
      </c>
      <c r="F78" s="8">
        <v>118</v>
      </c>
      <c r="G78" s="5"/>
    </row>
    <row r="79" ht="28.5" customHeight="1" spans="1:7">
      <c r="A79" s="5" t="s">
        <v>133</v>
      </c>
      <c r="B79" s="6" t="s">
        <v>134</v>
      </c>
      <c r="C79" s="5" t="s">
        <v>123</v>
      </c>
      <c r="D79" s="10">
        <v>40</v>
      </c>
      <c r="E79" s="8">
        <v>0.52</v>
      </c>
      <c r="F79" s="8">
        <v>21</v>
      </c>
      <c r="G79" s="5"/>
    </row>
    <row r="80" ht="22.5" customHeight="1" spans="1:7">
      <c r="A80" s="5" t="s">
        <v>135</v>
      </c>
      <c r="B80" s="6" t="s">
        <v>136</v>
      </c>
      <c r="C80" s="5" t="s">
        <v>29</v>
      </c>
      <c r="D80" s="10">
        <v>10</v>
      </c>
      <c r="E80" s="8">
        <v>759.59</v>
      </c>
      <c r="F80" s="8">
        <v>7596</v>
      </c>
      <c r="G80" s="5"/>
    </row>
    <row r="81" ht="22.5" customHeight="1" spans="1:7">
      <c r="A81" s="5" t="s">
        <v>137</v>
      </c>
      <c r="B81" s="6" t="s">
        <v>138</v>
      </c>
      <c r="C81" s="5"/>
      <c r="D81" s="10"/>
      <c r="E81" s="8"/>
      <c r="F81" s="9">
        <v>9790</v>
      </c>
      <c r="G81" s="5"/>
    </row>
    <row r="82" ht="22.5" customHeight="1" spans="1:7">
      <c r="A82" s="5" t="s">
        <v>139</v>
      </c>
      <c r="B82" s="6" t="s">
        <v>138</v>
      </c>
      <c r="C82" s="5" t="s">
        <v>140</v>
      </c>
      <c r="D82" s="10">
        <v>5</v>
      </c>
      <c r="E82" s="8">
        <v>1958</v>
      </c>
      <c r="F82" s="8">
        <v>9790</v>
      </c>
      <c r="G82" s="5"/>
    </row>
    <row r="83" ht="22.5" customHeight="1" spans="1:7">
      <c r="A83" s="5" t="s">
        <v>141</v>
      </c>
      <c r="B83" s="6" t="s">
        <v>142</v>
      </c>
      <c r="C83" s="5"/>
      <c r="D83" s="10"/>
      <c r="E83" s="8"/>
      <c r="F83" s="9">
        <v>10531</v>
      </c>
      <c r="G83" s="5"/>
    </row>
    <row r="84" ht="22.5" customHeight="1" spans="1:7">
      <c r="A84" s="5" t="s">
        <v>143</v>
      </c>
      <c r="B84" s="6" t="s">
        <v>46</v>
      </c>
      <c r="C84" s="5" t="s">
        <v>29</v>
      </c>
      <c r="D84" s="10">
        <v>16.51</v>
      </c>
      <c r="E84" s="8">
        <v>9.63</v>
      </c>
      <c r="F84" s="8">
        <v>159</v>
      </c>
      <c r="G84" s="5"/>
    </row>
    <row r="85" ht="22.5" customHeight="1" spans="1:7">
      <c r="A85" s="5" t="s">
        <v>144</v>
      </c>
      <c r="B85" s="6" t="s">
        <v>48</v>
      </c>
      <c r="C85" s="5" t="s">
        <v>29</v>
      </c>
      <c r="D85" s="10">
        <v>11.32</v>
      </c>
      <c r="E85" s="8">
        <v>7.11</v>
      </c>
      <c r="F85" s="8">
        <v>80</v>
      </c>
      <c r="G85" s="5"/>
    </row>
    <row r="86" ht="22.5" customHeight="1" spans="1:7">
      <c r="A86" s="5" t="s">
        <v>145</v>
      </c>
      <c r="B86" s="6" t="s">
        <v>50</v>
      </c>
      <c r="C86" s="5" t="s">
        <v>29</v>
      </c>
      <c r="D86" s="10">
        <v>1.23</v>
      </c>
      <c r="E86" s="8">
        <v>258.64</v>
      </c>
      <c r="F86" s="8">
        <v>318</v>
      </c>
      <c r="G86" s="5"/>
    </row>
    <row r="87" ht="22.5" customHeight="1" spans="1:7">
      <c r="A87" s="5" t="s">
        <v>146</v>
      </c>
      <c r="B87" s="6" t="s">
        <v>147</v>
      </c>
      <c r="C87" s="5" t="s">
        <v>29</v>
      </c>
      <c r="D87" s="10">
        <v>1.6335</v>
      </c>
      <c r="E87" s="8">
        <v>647.39</v>
      </c>
      <c r="F87" s="8">
        <v>1058</v>
      </c>
      <c r="G87" s="5"/>
    </row>
    <row r="88" ht="22.5" customHeight="1" spans="1:7">
      <c r="A88" s="5" t="s">
        <v>148</v>
      </c>
      <c r="B88" s="6" t="s">
        <v>149</v>
      </c>
      <c r="C88" s="5" t="s">
        <v>29</v>
      </c>
      <c r="D88" s="10">
        <v>1.6335</v>
      </c>
      <c r="E88" s="8">
        <v>848.26</v>
      </c>
      <c r="F88" s="8">
        <v>1386</v>
      </c>
      <c r="G88" s="5"/>
    </row>
    <row r="89" ht="22.5" customHeight="1" spans="1:7">
      <c r="A89" s="5" t="s">
        <v>150</v>
      </c>
      <c r="B89" s="6" t="s">
        <v>151</v>
      </c>
      <c r="C89" s="5" t="s">
        <v>152</v>
      </c>
      <c r="D89" s="10">
        <v>0.418</v>
      </c>
      <c r="E89" s="8">
        <v>5957.51</v>
      </c>
      <c r="F89" s="8">
        <v>2490</v>
      </c>
      <c r="G89" s="5"/>
    </row>
    <row r="90" ht="28.5" customHeight="1" spans="1:7">
      <c r="A90" s="5" t="s">
        <v>153</v>
      </c>
      <c r="B90" s="6" t="s">
        <v>154</v>
      </c>
      <c r="C90" s="5" t="s">
        <v>26</v>
      </c>
      <c r="D90" s="10">
        <v>10.89</v>
      </c>
      <c r="E90" s="8">
        <v>95.5</v>
      </c>
      <c r="F90" s="8">
        <v>1040</v>
      </c>
      <c r="G90" s="5"/>
    </row>
    <row r="91" ht="28.5" customHeight="1" spans="1:7">
      <c r="A91" s="5" t="s">
        <v>155</v>
      </c>
      <c r="B91" s="6" t="s">
        <v>156</v>
      </c>
      <c r="C91" s="5" t="s">
        <v>128</v>
      </c>
      <c r="D91" s="10">
        <v>1</v>
      </c>
      <c r="E91" s="8">
        <v>4000</v>
      </c>
      <c r="F91" s="8">
        <v>4000</v>
      </c>
      <c r="G91" s="5"/>
    </row>
    <row r="92" ht="28.5" customHeight="1" spans="1:7">
      <c r="A92" s="5" t="s">
        <v>157</v>
      </c>
      <c r="B92" s="6" t="s">
        <v>158</v>
      </c>
      <c r="C92" s="5"/>
      <c r="D92" s="10"/>
      <c r="E92" s="8"/>
      <c r="F92" s="9">
        <v>1316</v>
      </c>
      <c r="G92" s="5"/>
    </row>
    <row r="93" ht="22.5" customHeight="1" spans="1:7">
      <c r="A93" s="5" t="s">
        <v>159</v>
      </c>
      <c r="B93" s="6" t="s">
        <v>46</v>
      </c>
      <c r="C93" s="5" t="s">
        <v>29</v>
      </c>
      <c r="D93" s="10">
        <v>2.448</v>
      </c>
      <c r="E93" s="8">
        <v>9.63</v>
      </c>
      <c r="F93" s="8">
        <v>24</v>
      </c>
      <c r="G93" s="5"/>
    </row>
    <row r="94" ht="22.5" customHeight="1" spans="1:7">
      <c r="A94" s="5" t="s">
        <v>160</v>
      </c>
      <c r="B94" s="6" t="s">
        <v>48</v>
      </c>
      <c r="C94" s="5" t="s">
        <v>29</v>
      </c>
      <c r="D94" s="10">
        <v>1.26</v>
      </c>
      <c r="E94" s="8">
        <v>7.11</v>
      </c>
      <c r="F94" s="8">
        <v>9</v>
      </c>
      <c r="G94" s="5"/>
    </row>
    <row r="95" ht="22.5" customHeight="1" spans="1:7">
      <c r="A95" s="5" t="s">
        <v>161</v>
      </c>
      <c r="B95" s="6" t="s">
        <v>50</v>
      </c>
      <c r="C95" s="5" t="s">
        <v>29</v>
      </c>
      <c r="D95" s="10">
        <v>0.26</v>
      </c>
      <c r="E95" s="8">
        <v>258.65</v>
      </c>
      <c r="F95" s="8">
        <v>67</v>
      </c>
      <c r="G95" s="5"/>
    </row>
    <row r="96" ht="22.5" customHeight="1" spans="1:7">
      <c r="A96" s="5" t="s">
        <v>162</v>
      </c>
      <c r="B96" s="6" t="s">
        <v>147</v>
      </c>
      <c r="C96" s="5" t="s">
        <v>29</v>
      </c>
      <c r="D96" s="10">
        <v>0.396</v>
      </c>
      <c r="E96" s="8">
        <v>647.4</v>
      </c>
      <c r="F96" s="8">
        <v>256</v>
      </c>
      <c r="G96" s="5"/>
    </row>
    <row r="97" ht="22.5" customHeight="1" spans="1:7">
      <c r="A97" s="5" t="s">
        <v>163</v>
      </c>
      <c r="B97" s="6" t="s">
        <v>149</v>
      </c>
      <c r="C97" s="5" t="s">
        <v>29</v>
      </c>
      <c r="D97" s="10">
        <v>1.08</v>
      </c>
      <c r="E97" s="8">
        <v>848.26</v>
      </c>
      <c r="F97" s="8">
        <v>916</v>
      </c>
      <c r="G97" s="5"/>
    </row>
    <row r="98" ht="22.5" customHeight="1" spans="1:7">
      <c r="A98" s="5" t="s">
        <v>164</v>
      </c>
      <c r="B98" s="6" t="s">
        <v>151</v>
      </c>
      <c r="C98" s="5" t="s">
        <v>152</v>
      </c>
      <c r="D98" s="10">
        <v>0.0074592</v>
      </c>
      <c r="E98" s="8">
        <v>5957.74</v>
      </c>
      <c r="F98" s="8">
        <v>44</v>
      </c>
      <c r="G98" s="5"/>
    </row>
    <row r="99" ht="40.5" customHeight="1" spans="1:7">
      <c r="A99" s="5" t="s">
        <v>165</v>
      </c>
      <c r="B99" s="6" t="s">
        <v>166</v>
      </c>
      <c r="C99" s="5"/>
      <c r="D99" s="10"/>
      <c r="E99" s="8"/>
      <c r="F99" s="9">
        <v>29700</v>
      </c>
      <c r="G99" s="5"/>
    </row>
    <row r="100" ht="40.5" customHeight="1" spans="1:7">
      <c r="A100" s="5" t="s">
        <v>167</v>
      </c>
      <c r="B100" s="6" t="s">
        <v>166</v>
      </c>
      <c r="C100" s="5" t="s">
        <v>140</v>
      </c>
      <c r="D100" s="10">
        <v>66</v>
      </c>
      <c r="E100" s="8">
        <v>450</v>
      </c>
      <c r="F100" s="8">
        <v>29700</v>
      </c>
      <c r="G100" s="5"/>
    </row>
    <row r="101" ht="22.5" customHeight="1" spans="1:7">
      <c r="A101" s="5" t="s">
        <v>168</v>
      </c>
      <c r="B101" s="6" t="s">
        <v>56</v>
      </c>
      <c r="C101" s="5"/>
      <c r="D101" s="10"/>
      <c r="E101" s="8"/>
      <c r="F101" s="9">
        <v>1600</v>
      </c>
      <c r="G101" s="5"/>
    </row>
    <row r="102" ht="63" customHeight="1" spans="1:7">
      <c r="A102" s="5" t="s">
        <v>169</v>
      </c>
      <c r="B102" s="6" t="s">
        <v>170</v>
      </c>
      <c r="C102" s="5" t="s">
        <v>140</v>
      </c>
      <c r="D102" s="10">
        <v>4</v>
      </c>
      <c r="E102" s="8">
        <v>400</v>
      </c>
      <c r="F102" s="8">
        <v>1600</v>
      </c>
      <c r="G102" s="5"/>
    </row>
    <row r="103" ht="22.5" customHeight="1" spans="1:7">
      <c r="A103" s="5" t="s">
        <v>171</v>
      </c>
      <c r="B103" s="6" t="s">
        <v>172</v>
      </c>
      <c r="C103" s="5"/>
      <c r="D103" s="10"/>
      <c r="E103" s="8"/>
      <c r="F103" s="9">
        <v>21489</v>
      </c>
      <c r="G103" s="5"/>
    </row>
    <row r="104" ht="22.5" customHeight="1" spans="1:7">
      <c r="A104" s="5" t="s">
        <v>173</v>
      </c>
      <c r="B104" s="6" t="s">
        <v>46</v>
      </c>
      <c r="C104" s="5" t="s">
        <v>29</v>
      </c>
      <c r="D104" s="10">
        <v>32.34</v>
      </c>
      <c r="E104" s="8">
        <v>9.63</v>
      </c>
      <c r="F104" s="8">
        <v>311</v>
      </c>
      <c r="G104" s="5"/>
    </row>
    <row r="105" ht="22.5" customHeight="1" spans="1:7">
      <c r="A105" s="5" t="s">
        <v>174</v>
      </c>
      <c r="B105" s="6" t="s">
        <v>48</v>
      </c>
      <c r="C105" s="5" t="s">
        <v>29</v>
      </c>
      <c r="D105" s="10">
        <v>6.6</v>
      </c>
      <c r="E105" s="8">
        <v>7.11</v>
      </c>
      <c r="F105" s="8">
        <v>47</v>
      </c>
      <c r="G105" s="5"/>
    </row>
    <row r="106" ht="22.5" customHeight="1" spans="1:7">
      <c r="A106" s="5" t="s">
        <v>175</v>
      </c>
      <c r="B106" s="6" t="s">
        <v>50</v>
      </c>
      <c r="C106" s="5" t="s">
        <v>29</v>
      </c>
      <c r="D106" s="10">
        <v>5.94</v>
      </c>
      <c r="E106" s="8">
        <v>258.64</v>
      </c>
      <c r="F106" s="8">
        <v>1536</v>
      </c>
      <c r="G106" s="5"/>
    </row>
    <row r="107" ht="22.5" customHeight="1" spans="1:7">
      <c r="A107" s="5" t="s">
        <v>176</v>
      </c>
      <c r="B107" s="6" t="s">
        <v>177</v>
      </c>
      <c r="C107" s="5" t="s">
        <v>29</v>
      </c>
      <c r="D107" s="10">
        <v>23.1</v>
      </c>
      <c r="E107" s="8">
        <v>848.26</v>
      </c>
      <c r="F107" s="8">
        <v>19595</v>
      </c>
      <c r="G107" s="5"/>
    </row>
    <row r="108" ht="22.5" customHeight="1" spans="1:7">
      <c r="A108" s="5" t="s">
        <v>13</v>
      </c>
      <c r="B108" s="6" t="s">
        <v>14</v>
      </c>
      <c r="C108" s="5"/>
      <c r="D108" s="10"/>
      <c r="E108" s="8"/>
      <c r="F108" s="9">
        <v>945379</v>
      </c>
      <c r="G108" s="5"/>
    </row>
    <row r="109" ht="22.5" customHeight="1" spans="1:7">
      <c r="A109" s="5" t="s">
        <v>178</v>
      </c>
      <c r="B109" s="6" t="s">
        <v>46</v>
      </c>
      <c r="C109" s="5" t="s">
        <v>29</v>
      </c>
      <c r="D109" s="10">
        <v>6391.87</v>
      </c>
      <c r="E109" s="8">
        <v>9.63</v>
      </c>
      <c r="F109" s="8">
        <v>61554</v>
      </c>
      <c r="G109" s="5"/>
    </row>
    <row r="110" ht="22.5" customHeight="1" spans="1:7">
      <c r="A110" s="5" t="s">
        <v>179</v>
      </c>
      <c r="B110" s="6" t="s">
        <v>48</v>
      </c>
      <c r="C110" s="5" t="s">
        <v>29</v>
      </c>
      <c r="D110" s="10">
        <v>2506.18</v>
      </c>
      <c r="E110" s="8">
        <v>7.11</v>
      </c>
      <c r="F110" s="8">
        <v>17819</v>
      </c>
      <c r="G110" s="5"/>
    </row>
    <row r="111" ht="28.5" customHeight="1" spans="1:7">
      <c r="A111" s="5" t="s">
        <v>180</v>
      </c>
      <c r="B111" s="6" t="s">
        <v>181</v>
      </c>
      <c r="C111" s="5" t="s">
        <v>29</v>
      </c>
      <c r="D111" s="10">
        <v>4895.9</v>
      </c>
      <c r="E111" s="8">
        <v>151.52</v>
      </c>
      <c r="F111" s="8">
        <v>741827</v>
      </c>
      <c r="G111" s="5"/>
    </row>
    <row r="112" ht="22.5" customHeight="1" spans="1:7">
      <c r="A112" s="5" t="s">
        <v>182</v>
      </c>
      <c r="B112" s="6" t="s">
        <v>183</v>
      </c>
      <c r="C112" s="5" t="s">
        <v>29</v>
      </c>
      <c r="D112" s="10">
        <v>181.35</v>
      </c>
      <c r="E112" s="8">
        <v>684.75</v>
      </c>
      <c r="F112" s="8">
        <v>124179</v>
      </c>
      <c r="G112" s="5"/>
    </row>
    <row r="113" ht="22.5" customHeight="1" spans="1:7">
      <c r="A113" s="5" t="s">
        <v>15</v>
      </c>
      <c r="B113" s="6" t="s">
        <v>16</v>
      </c>
      <c r="C113" s="5"/>
      <c r="D113" s="10"/>
      <c r="E113" s="8"/>
      <c r="F113" s="9">
        <v>319498</v>
      </c>
      <c r="G113" s="5"/>
    </row>
    <row r="114" ht="28.5" customHeight="1" spans="1:7">
      <c r="A114" s="5" t="s">
        <v>184</v>
      </c>
      <c r="B114" s="6" t="s">
        <v>185</v>
      </c>
      <c r="C114" s="5"/>
      <c r="D114" s="10"/>
      <c r="E114" s="8"/>
      <c r="F114" s="9">
        <v>14847</v>
      </c>
      <c r="G114" s="5"/>
    </row>
    <row r="115" ht="22.5" customHeight="1" spans="1:7">
      <c r="A115" s="5" t="s">
        <v>186</v>
      </c>
      <c r="B115" s="6" t="s">
        <v>187</v>
      </c>
      <c r="C115" s="5" t="s">
        <v>29</v>
      </c>
      <c r="D115" s="10">
        <v>28.16</v>
      </c>
      <c r="E115" s="8">
        <v>9.63</v>
      </c>
      <c r="F115" s="8">
        <v>271</v>
      </c>
      <c r="G115" s="5"/>
    </row>
    <row r="116" ht="22.5" customHeight="1" spans="1:7">
      <c r="A116" s="5" t="s">
        <v>188</v>
      </c>
      <c r="B116" s="6" t="s">
        <v>189</v>
      </c>
      <c r="C116" s="5" t="s">
        <v>29</v>
      </c>
      <c r="D116" s="10">
        <v>19.2</v>
      </c>
      <c r="E116" s="8">
        <v>55.93</v>
      </c>
      <c r="F116" s="8">
        <v>1074</v>
      </c>
      <c r="G116" s="5"/>
    </row>
    <row r="117" ht="22.5" customHeight="1" spans="1:7">
      <c r="A117" s="5" t="s">
        <v>190</v>
      </c>
      <c r="B117" s="6" t="s">
        <v>191</v>
      </c>
      <c r="C117" s="5" t="s">
        <v>26</v>
      </c>
      <c r="D117" s="10">
        <v>96</v>
      </c>
      <c r="E117" s="8">
        <v>1.72</v>
      </c>
      <c r="F117" s="8">
        <v>165</v>
      </c>
      <c r="G117" s="5"/>
    </row>
    <row r="118" ht="22.5" customHeight="1" spans="1:7">
      <c r="A118" s="5" t="s">
        <v>192</v>
      </c>
      <c r="B118" s="6" t="s">
        <v>50</v>
      </c>
      <c r="C118" s="5" t="s">
        <v>29</v>
      </c>
      <c r="D118" s="10">
        <v>8.96</v>
      </c>
      <c r="E118" s="8">
        <v>258.64</v>
      </c>
      <c r="F118" s="8">
        <v>2317</v>
      </c>
      <c r="G118" s="5"/>
    </row>
    <row r="119" ht="63" customHeight="1" spans="1:7">
      <c r="A119" s="5" t="s">
        <v>193</v>
      </c>
      <c r="B119" s="6" t="s">
        <v>194</v>
      </c>
      <c r="C119" s="5" t="s">
        <v>26</v>
      </c>
      <c r="D119" s="10">
        <v>128</v>
      </c>
      <c r="E119" s="8">
        <v>86.09</v>
      </c>
      <c r="F119" s="8">
        <v>11020</v>
      </c>
      <c r="G119" s="5"/>
    </row>
    <row r="120" ht="28.5" customHeight="1" spans="1:7">
      <c r="A120" s="5" t="s">
        <v>195</v>
      </c>
      <c r="B120" s="6" t="s">
        <v>196</v>
      </c>
      <c r="C120" s="5"/>
      <c r="D120" s="10"/>
      <c r="E120" s="8"/>
      <c r="F120" s="9">
        <v>25705</v>
      </c>
      <c r="G120" s="5"/>
    </row>
    <row r="121" ht="22.5" customHeight="1" spans="1:7">
      <c r="A121" s="5" t="s">
        <v>197</v>
      </c>
      <c r="B121" s="6" t="s">
        <v>187</v>
      </c>
      <c r="C121" s="5" t="s">
        <v>29</v>
      </c>
      <c r="D121" s="10">
        <v>32.67</v>
      </c>
      <c r="E121" s="8">
        <v>9.63</v>
      </c>
      <c r="F121" s="8">
        <v>315</v>
      </c>
      <c r="G121" s="5"/>
    </row>
    <row r="122" ht="22.5" customHeight="1" spans="1:7">
      <c r="A122" s="5" t="s">
        <v>198</v>
      </c>
      <c r="B122" s="6" t="s">
        <v>189</v>
      </c>
      <c r="C122" s="5" t="s">
        <v>29</v>
      </c>
      <c r="D122" s="10">
        <v>21.78</v>
      </c>
      <c r="E122" s="8">
        <v>55.93</v>
      </c>
      <c r="F122" s="8">
        <v>1218</v>
      </c>
      <c r="G122" s="5"/>
    </row>
    <row r="123" ht="22.5" customHeight="1" spans="1:7">
      <c r="A123" s="5" t="s">
        <v>199</v>
      </c>
      <c r="B123" s="6" t="s">
        <v>191</v>
      </c>
      <c r="C123" s="5" t="s">
        <v>26</v>
      </c>
      <c r="D123" s="10">
        <v>121</v>
      </c>
      <c r="E123" s="8">
        <v>1.72</v>
      </c>
      <c r="F123" s="8">
        <v>208</v>
      </c>
      <c r="G123" s="5"/>
    </row>
    <row r="124" ht="22.5" customHeight="1" spans="1:7">
      <c r="A124" s="5" t="s">
        <v>200</v>
      </c>
      <c r="B124" s="6" t="s">
        <v>50</v>
      </c>
      <c r="C124" s="5" t="s">
        <v>29</v>
      </c>
      <c r="D124" s="10">
        <v>12.1</v>
      </c>
      <c r="E124" s="8">
        <v>258.64</v>
      </c>
      <c r="F124" s="8">
        <v>3130</v>
      </c>
      <c r="G124" s="5"/>
    </row>
    <row r="125" ht="63" customHeight="1" spans="1:7">
      <c r="A125" s="5" t="s">
        <v>201</v>
      </c>
      <c r="B125" s="6" t="s">
        <v>194</v>
      </c>
      <c r="C125" s="5" t="s">
        <v>26</v>
      </c>
      <c r="D125" s="10">
        <v>242</v>
      </c>
      <c r="E125" s="8">
        <v>86.09</v>
      </c>
      <c r="F125" s="8">
        <v>20834</v>
      </c>
      <c r="G125" s="5"/>
    </row>
    <row r="126" ht="28.5" customHeight="1" spans="1:7">
      <c r="A126" s="5" t="s">
        <v>202</v>
      </c>
      <c r="B126" s="6" t="s">
        <v>203</v>
      </c>
      <c r="C126" s="5"/>
      <c r="D126" s="10"/>
      <c r="E126" s="8"/>
      <c r="F126" s="9">
        <v>128090</v>
      </c>
      <c r="G126" s="5"/>
    </row>
    <row r="127" ht="22.5" customHeight="1" spans="1:7">
      <c r="A127" s="5" t="s">
        <v>204</v>
      </c>
      <c r="B127" s="6" t="s">
        <v>187</v>
      </c>
      <c r="C127" s="5" t="s">
        <v>29</v>
      </c>
      <c r="D127" s="10">
        <v>274.05</v>
      </c>
      <c r="E127" s="8">
        <v>9.63</v>
      </c>
      <c r="F127" s="8">
        <v>2639</v>
      </c>
      <c r="G127" s="5"/>
    </row>
    <row r="128" ht="22.5" customHeight="1" spans="1:7">
      <c r="A128" s="5" t="s">
        <v>205</v>
      </c>
      <c r="B128" s="6" t="s">
        <v>189</v>
      </c>
      <c r="C128" s="5" t="s">
        <v>29</v>
      </c>
      <c r="D128" s="10">
        <v>176.4</v>
      </c>
      <c r="E128" s="8">
        <v>55.93</v>
      </c>
      <c r="F128" s="8">
        <v>9866</v>
      </c>
      <c r="G128" s="5"/>
    </row>
    <row r="129" ht="22.5" customHeight="1" spans="1:7">
      <c r="A129" s="5" t="s">
        <v>206</v>
      </c>
      <c r="B129" s="6" t="s">
        <v>191</v>
      </c>
      <c r="C129" s="5" t="s">
        <v>26</v>
      </c>
      <c r="D129" s="10">
        <v>302.5</v>
      </c>
      <c r="E129" s="8">
        <v>1.72</v>
      </c>
      <c r="F129" s="8">
        <v>520</v>
      </c>
      <c r="G129" s="5"/>
    </row>
    <row r="130" ht="22.5" customHeight="1" spans="1:7">
      <c r="A130" s="5" t="s">
        <v>207</v>
      </c>
      <c r="B130" s="6" t="s">
        <v>50</v>
      </c>
      <c r="C130" s="5" t="s">
        <v>29</v>
      </c>
      <c r="D130" s="10">
        <v>63</v>
      </c>
      <c r="E130" s="8">
        <v>258.64</v>
      </c>
      <c r="F130" s="8">
        <v>16294</v>
      </c>
      <c r="G130" s="5"/>
    </row>
    <row r="131" ht="63" customHeight="1" spans="1:7">
      <c r="A131" s="5" t="s">
        <v>208</v>
      </c>
      <c r="B131" s="6" t="s">
        <v>209</v>
      </c>
      <c r="C131" s="5" t="s">
        <v>26</v>
      </c>
      <c r="D131" s="10">
        <v>945</v>
      </c>
      <c r="E131" s="8">
        <v>104.52</v>
      </c>
      <c r="F131" s="8">
        <v>98771</v>
      </c>
      <c r="G131" s="5"/>
    </row>
    <row r="132" ht="22.5" customHeight="1" spans="1:7">
      <c r="A132" s="5" t="s">
        <v>210</v>
      </c>
      <c r="B132" s="6" t="s">
        <v>211</v>
      </c>
      <c r="C132" s="5"/>
      <c r="D132" s="10"/>
      <c r="E132" s="8"/>
      <c r="F132" s="9">
        <v>59943</v>
      </c>
      <c r="G132" s="5"/>
    </row>
    <row r="133" ht="22.5" customHeight="1" spans="1:7">
      <c r="A133" s="5" t="s">
        <v>212</v>
      </c>
      <c r="B133" s="6" t="s">
        <v>187</v>
      </c>
      <c r="C133" s="5" t="s">
        <v>29</v>
      </c>
      <c r="D133" s="10">
        <v>85.55</v>
      </c>
      <c r="E133" s="8">
        <v>9.63</v>
      </c>
      <c r="F133" s="8">
        <v>824</v>
      </c>
      <c r="G133" s="5"/>
    </row>
    <row r="134" ht="28.5" customHeight="1" spans="1:7">
      <c r="A134" s="5" t="s">
        <v>213</v>
      </c>
      <c r="B134" s="6" t="s">
        <v>181</v>
      </c>
      <c r="C134" s="5" t="s">
        <v>29</v>
      </c>
      <c r="D134" s="10">
        <v>50.45</v>
      </c>
      <c r="E134" s="8">
        <v>151.52</v>
      </c>
      <c r="F134" s="8">
        <v>7644</v>
      </c>
      <c r="G134" s="5"/>
    </row>
    <row r="135" ht="22.5" customHeight="1" spans="1:7">
      <c r="A135" s="5" t="s">
        <v>214</v>
      </c>
      <c r="B135" s="6" t="s">
        <v>191</v>
      </c>
      <c r="C135" s="5" t="s">
        <v>26</v>
      </c>
      <c r="D135" s="10">
        <v>343.82</v>
      </c>
      <c r="E135" s="8">
        <v>1.72</v>
      </c>
      <c r="F135" s="8">
        <v>591</v>
      </c>
      <c r="G135" s="5"/>
    </row>
    <row r="136" ht="22.5" customHeight="1" spans="1:7">
      <c r="A136" s="5" t="s">
        <v>215</v>
      </c>
      <c r="B136" s="6" t="s">
        <v>216</v>
      </c>
      <c r="C136" s="5" t="s">
        <v>29</v>
      </c>
      <c r="D136" s="10">
        <v>107.35</v>
      </c>
      <c r="E136" s="8">
        <v>55.93</v>
      </c>
      <c r="F136" s="8">
        <v>6004</v>
      </c>
      <c r="G136" s="5"/>
    </row>
    <row r="137" ht="22.5" customHeight="1" spans="1:7">
      <c r="A137" s="5" t="s">
        <v>217</v>
      </c>
      <c r="B137" s="6" t="s">
        <v>50</v>
      </c>
      <c r="C137" s="5" t="s">
        <v>29</v>
      </c>
      <c r="D137" s="10">
        <v>34.58</v>
      </c>
      <c r="E137" s="8">
        <v>258.64</v>
      </c>
      <c r="F137" s="8">
        <v>8944</v>
      </c>
      <c r="G137" s="5"/>
    </row>
    <row r="138" ht="63" customHeight="1" spans="1:7">
      <c r="A138" s="5" t="s">
        <v>218</v>
      </c>
      <c r="B138" s="6" t="s">
        <v>209</v>
      </c>
      <c r="C138" s="5" t="s">
        <v>26</v>
      </c>
      <c r="D138" s="10">
        <v>343.82</v>
      </c>
      <c r="E138" s="8">
        <v>104.52</v>
      </c>
      <c r="F138" s="8">
        <v>35936</v>
      </c>
      <c r="G138" s="5"/>
    </row>
    <row r="139" ht="28.5" customHeight="1" spans="1:7">
      <c r="A139" s="5" t="s">
        <v>219</v>
      </c>
      <c r="B139" s="6" t="s">
        <v>220</v>
      </c>
      <c r="C139" s="5"/>
      <c r="D139" s="10"/>
      <c r="E139" s="8"/>
      <c r="F139" s="9">
        <v>10413</v>
      </c>
      <c r="G139" s="5"/>
    </row>
    <row r="140" ht="22.5" customHeight="1" spans="1:7">
      <c r="A140" s="5" t="s">
        <v>221</v>
      </c>
      <c r="B140" s="6" t="s">
        <v>46</v>
      </c>
      <c r="C140" s="5" t="s">
        <v>29</v>
      </c>
      <c r="D140" s="10">
        <v>76.25</v>
      </c>
      <c r="E140" s="8">
        <v>9.63</v>
      </c>
      <c r="F140" s="8">
        <v>734</v>
      </c>
      <c r="G140" s="5"/>
    </row>
    <row r="141" ht="22.5" customHeight="1" spans="1:7">
      <c r="A141" s="5" t="s">
        <v>222</v>
      </c>
      <c r="B141" s="6" t="s">
        <v>48</v>
      </c>
      <c r="C141" s="5" t="s">
        <v>29</v>
      </c>
      <c r="D141" s="10">
        <v>60.25</v>
      </c>
      <c r="E141" s="8">
        <v>7.11</v>
      </c>
      <c r="F141" s="8">
        <v>428</v>
      </c>
      <c r="G141" s="5"/>
    </row>
    <row r="142" ht="22.5" customHeight="1" spans="1:7">
      <c r="A142" s="5" t="s">
        <v>223</v>
      </c>
      <c r="B142" s="6" t="s">
        <v>224</v>
      </c>
      <c r="C142" s="5" t="s">
        <v>29</v>
      </c>
      <c r="D142" s="10">
        <v>2.75</v>
      </c>
      <c r="E142" s="8">
        <v>55.93</v>
      </c>
      <c r="F142" s="8">
        <v>154</v>
      </c>
      <c r="G142" s="5"/>
    </row>
    <row r="143" ht="22.5" customHeight="1" spans="1:7">
      <c r="A143" s="5" t="s">
        <v>225</v>
      </c>
      <c r="B143" s="6" t="s">
        <v>226</v>
      </c>
      <c r="C143" s="5" t="s">
        <v>29</v>
      </c>
      <c r="D143" s="10">
        <v>5</v>
      </c>
      <c r="E143" s="8">
        <v>613.87</v>
      </c>
      <c r="F143" s="8">
        <v>3069</v>
      </c>
      <c r="G143" s="5"/>
    </row>
    <row r="144" ht="22.5" customHeight="1" spans="1:7">
      <c r="A144" s="5" t="s">
        <v>227</v>
      </c>
      <c r="B144" s="6" t="s">
        <v>228</v>
      </c>
      <c r="C144" s="5" t="s">
        <v>123</v>
      </c>
      <c r="D144" s="10">
        <v>25</v>
      </c>
      <c r="E144" s="8">
        <v>241.12</v>
      </c>
      <c r="F144" s="8">
        <v>6028</v>
      </c>
      <c r="G144" s="5"/>
    </row>
    <row r="145" ht="22.5" customHeight="1" spans="1:7">
      <c r="A145" s="5" t="s">
        <v>229</v>
      </c>
      <c r="B145" s="6" t="s">
        <v>230</v>
      </c>
      <c r="C145" s="5"/>
      <c r="D145" s="10"/>
      <c r="E145" s="8"/>
      <c r="F145" s="9">
        <v>80500</v>
      </c>
      <c r="G145" s="5"/>
    </row>
    <row r="146" ht="51" customHeight="1" spans="1:7">
      <c r="A146" s="5" t="s">
        <v>231</v>
      </c>
      <c r="B146" s="6" t="s">
        <v>232</v>
      </c>
      <c r="C146" s="5" t="s">
        <v>140</v>
      </c>
      <c r="D146" s="10">
        <v>35</v>
      </c>
      <c r="E146" s="8">
        <v>2300</v>
      </c>
      <c r="F146" s="8">
        <v>80500</v>
      </c>
      <c r="G146" s="5"/>
    </row>
    <row r="147" ht="22.5" customHeight="1" spans="1:7">
      <c r="A147" s="5" t="s">
        <v>233</v>
      </c>
      <c r="B147" s="5" t="s">
        <v>234</v>
      </c>
      <c r="C147" s="5"/>
      <c r="D147" s="5"/>
      <c r="E147" s="5"/>
      <c r="F147" s="8">
        <v>2119620</v>
      </c>
      <c r="G147" s="5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02 招标控制价汇总表(仅分部)</vt:lpstr>
      <vt:lpstr>表 05 分部分项工程报价表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xhb*</cp:lastModifiedBy>
  <dcterms:created xsi:type="dcterms:W3CDTF">2025-01-09T06:25:00Z</dcterms:created>
  <dcterms:modified xsi:type="dcterms:W3CDTF">2025-01-14T04:12:11Z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5CFEB0B237EA46F598A1B94DCF2F7812_12</vt:lpwstr>
  </property>
  <property fmtid="{D5CDD505-2E9C-101B-9397-08002B2CF9AE}" pid="3" name="KSOProductBuildVer">
    <vt:lpwstr>2052-12.1.0.19770</vt:lpwstr>
  </property>
</Properties>
</file>